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455" activeTab="2"/>
  </bookViews>
  <sheets>
    <sheet name="Statistics" sheetId="1" r:id="rId1"/>
    <sheet name="EmissionFactors" sheetId="2" r:id="rId2"/>
    <sheet name="Uncertainties table" sheetId="3" r:id="rId3"/>
  </sheets>
  <definedNames>
    <definedName name="_xlnm._FilterDatabase" localSheetId="1" hidden="1">EmissionFactors!$B$1:$C$140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G323" i="3" l="1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A323" i="3"/>
  <c r="A325" i="3"/>
  <c r="A327" i="3"/>
  <c r="A329" i="3"/>
  <c r="A331" i="3"/>
  <c r="A333" i="3"/>
  <c r="A335" i="3"/>
  <c r="A337" i="3"/>
  <c r="A339" i="3"/>
  <c r="A341" i="3"/>
  <c r="A343" i="3"/>
  <c r="A345" i="3"/>
  <c r="A347" i="3"/>
  <c r="A349" i="3"/>
  <c r="A351" i="3"/>
  <c r="A353" i="3"/>
  <c r="A355" i="3"/>
  <c r="A357" i="3"/>
  <c r="A359" i="3"/>
  <c r="A361" i="3"/>
  <c r="A363" i="3"/>
  <c r="A365" i="3"/>
  <c r="A367" i="3"/>
  <c r="A369" i="3"/>
  <c r="A371" i="3"/>
  <c r="A373" i="3"/>
  <c r="A375" i="3"/>
  <c r="A377" i="3"/>
  <c r="A379" i="3"/>
  <c r="B323" i="3"/>
  <c r="B325" i="3"/>
  <c r="B327" i="3"/>
  <c r="B329" i="3"/>
  <c r="B331" i="3"/>
  <c r="B333" i="3"/>
  <c r="B335" i="3"/>
  <c r="B337" i="3"/>
  <c r="B339" i="3"/>
  <c r="B341" i="3"/>
  <c r="B343" i="3"/>
  <c r="B345" i="3"/>
  <c r="B347" i="3"/>
  <c r="B349" i="3"/>
  <c r="B351" i="3"/>
  <c r="B353" i="3"/>
  <c r="B355" i="3"/>
  <c r="B357" i="3"/>
  <c r="B359" i="3"/>
  <c r="B361" i="3"/>
  <c r="B363" i="3"/>
  <c r="B365" i="3"/>
  <c r="B367" i="3"/>
  <c r="B369" i="3"/>
  <c r="B371" i="3"/>
  <c r="B373" i="3"/>
  <c r="B375" i="3"/>
  <c r="B377" i="3"/>
  <c r="B379" i="3"/>
  <c r="C323" i="3"/>
  <c r="A324" i="3"/>
  <c r="C325" i="3"/>
  <c r="A326" i="3"/>
  <c r="C327" i="3"/>
  <c r="A328" i="3"/>
  <c r="C329" i="3"/>
  <c r="A330" i="3"/>
  <c r="C331" i="3"/>
  <c r="A332" i="3"/>
  <c r="C333" i="3"/>
  <c r="A334" i="3"/>
  <c r="C335" i="3"/>
  <c r="A336" i="3"/>
  <c r="C337" i="3"/>
  <c r="A338" i="3"/>
  <c r="C339" i="3"/>
  <c r="A340" i="3"/>
  <c r="C341" i="3"/>
  <c r="A342" i="3"/>
  <c r="C343" i="3"/>
  <c r="A344" i="3"/>
  <c r="C345" i="3"/>
  <c r="A346" i="3"/>
  <c r="C347" i="3"/>
  <c r="A348" i="3"/>
  <c r="C349" i="3"/>
  <c r="A350" i="3"/>
  <c r="C351" i="3"/>
  <c r="A352" i="3"/>
  <c r="C353" i="3"/>
  <c r="A354" i="3"/>
  <c r="C355" i="3"/>
  <c r="A356" i="3"/>
  <c r="C357" i="3"/>
  <c r="A358" i="3"/>
  <c r="C359" i="3"/>
  <c r="A360" i="3"/>
  <c r="C361" i="3"/>
  <c r="A362" i="3"/>
  <c r="C363" i="3"/>
  <c r="A364" i="3"/>
  <c r="C365" i="3"/>
  <c r="A366" i="3"/>
  <c r="C367" i="3"/>
  <c r="A368" i="3"/>
  <c r="C369" i="3"/>
  <c r="A370" i="3"/>
  <c r="C371" i="3"/>
  <c r="A372" i="3"/>
  <c r="C373" i="3"/>
  <c r="A374" i="3"/>
  <c r="C375" i="3"/>
  <c r="A376" i="3"/>
  <c r="C377" i="3"/>
  <c r="A378" i="3"/>
  <c r="C379" i="3"/>
  <c r="A380" i="3"/>
  <c r="D323" i="3"/>
  <c r="B324" i="3"/>
  <c r="D325" i="3"/>
  <c r="B326" i="3"/>
  <c r="D327" i="3"/>
  <c r="B328" i="3"/>
  <c r="D329" i="3"/>
  <c r="B330" i="3"/>
  <c r="D331" i="3"/>
  <c r="B332" i="3"/>
  <c r="D333" i="3"/>
  <c r="B334" i="3"/>
  <c r="D335" i="3"/>
  <c r="B336" i="3"/>
  <c r="D337" i="3"/>
  <c r="B338" i="3"/>
  <c r="D339" i="3"/>
  <c r="B340" i="3"/>
  <c r="D341" i="3"/>
  <c r="B342" i="3"/>
  <c r="D343" i="3"/>
  <c r="B344" i="3"/>
  <c r="D345" i="3"/>
  <c r="B346" i="3"/>
  <c r="D347" i="3"/>
  <c r="B348" i="3"/>
  <c r="D349" i="3"/>
  <c r="B350" i="3"/>
  <c r="D351" i="3"/>
  <c r="B352" i="3"/>
  <c r="D353" i="3"/>
  <c r="B354" i="3"/>
  <c r="D355" i="3"/>
  <c r="B356" i="3"/>
  <c r="D357" i="3"/>
  <c r="B358" i="3"/>
  <c r="D359" i="3"/>
  <c r="B360" i="3"/>
  <c r="D361" i="3"/>
  <c r="B362" i="3"/>
  <c r="D363" i="3"/>
  <c r="B364" i="3"/>
  <c r="D365" i="3"/>
  <c r="B366" i="3"/>
  <c r="D367" i="3"/>
  <c r="B368" i="3"/>
  <c r="D369" i="3"/>
  <c r="B370" i="3"/>
  <c r="D371" i="3"/>
  <c r="B372" i="3"/>
  <c r="D373" i="3"/>
  <c r="B374" i="3"/>
  <c r="D375" i="3"/>
  <c r="B376" i="3"/>
  <c r="D377" i="3"/>
  <c r="B378" i="3"/>
  <c r="D379" i="3"/>
  <c r="B380" i="3"/>
  <c r="A46" i="3"/>
  <c r="A48" i="3"/>
  <c r="A50" i="3"/>
  <c r="A52" i="3"/>
  <c r="A54" i="3"/>
  <c r="A56" i="3"/>
  <c r="A58" i="3"/>
  <c r="A60" i="3"/>
  <c r="A62" i="3"/>
  <c r="A64" i="3"/>
  <c r="A66" i="3"/>
  <c r="A68" i="3"/>
  <c r="A70" i="3"/>
  <c r="A72" i="3"/>
  <c r="A74" i="3"/>
  <c r="A76" i="3"/>
  <c r="A78" i="3"/>
  <c r="A80" i="3"/>
  <c r="A82" i="3"/>
  <c r="A84" i="3"/>
  <c r="A86" i="3"/>
  <c r="A88" i="3"/>
  <c r="A90" i="3"/>
  <c r="A92" i="3"/>
  <c r="B46" i="3"/>
  <c r="B48" i="3"/>
  <c r="B50" i="3"/>
  <c r="B52" i="3"/>
  <c r="B54" i="3"/>
  <c r="B56" i="3"/>
  <c r="B58" i="3"/>
  <c r="B60" i="3"/>
  <c r="B62" i="3"/>
  <c r="B64" i="3"/>
  <c r="B66" i="3"/>
  <c r="B68" i="3"/>
  <c r="B70" i="3"/>
  <c r="B72" i="3"/>
  <c r="B74" i="3"/>
  <c r="B76" i="3"/>
  <c r="B78" i="3"/>
  <c r="B80" i="3"/>
  <c r="B82" i="3"/>
  <c r="B84" i="3"/>
  <c r="B86" i="3"/>
  <c r="B88" i="3"/>
  <c r="B90" i="3"/>
  <c r="B92" i="3"/>
  <c r="B94" i="3"/>
  <c r="B96" i="3"/>
  <c r="B98" i="3"/>
  <c r="B100" i="3"/>
  <c r="B102" i="3"/>
  <c r="B104" i="3"/>
  <c r="B106" i="3"/>
  <c r="B108" i="3"/>
  <c r="B110" i="3"/>
  <c r="B112" i="3"/>
  <c r="B114" i="3"/>
  <c r="B116" i="3"/>
  <c r="B118" i="3"/>
  <c r="C46" i="3"/>
  <c r="A47" i="3"/>
  <c r="C48" i="3"/>
  <c r="A49" i="3"/>
  <c r="C50" i="3"/>
  <c r="A51" i="3"/>
  <c r="C52" i="3"/>
  <c r="A53" i="3"/>
  <c r="C54" i="3"/>
  <c r="A55" i="3"/>
  <c r="C56" i="3"/>
  <c r="A57" i="3"/>
  <c r="C58" i="3"/>
  <c r="A59" i="3"/>
  <c r="C60" i="3"/>
  <c r="A61" i="3"/>
  <c r="C62" i="3"/>
  <c r="A63" i="3"/>
  <c r="C64" i="3"/>
  <c r="A65" i="3"/>
  <c r="C66" i="3"/>
  <c r="A67" i="3"/>
  <c r="C68" i="3"/>
  <c r="A69" i="3"/>
  <c r="C70" i="3"/>
  <c r="A71" i="3"/>
  <c r="C72" i="3"/>
  <c r="A73" i="3"/>
  <c r="C74" i="3"/>
  <c r="A75" i="3"/>
  <c r="C76" i="3"/>
  <c r="A77" i="3"/>
  <c r="C78" i="3"/>
  <c r="A79" i="3"/>
  <c r="C80" i="3"/>
  <c r="A81" i="3"/>
  <c r="C82" i="3"/>
  <c r="A83" i="3"/>
  <c r="C84" i="3"/>
  <c r="A85" i="3"/>
  <c r="C86" i="3"/>
  <c r="A87" i="3"/>
  <c r="C88" i="3"/>
  <c r="A89" i="3"/>
  <c r="C90" i="3"/>
  <c r="A91" i="3"/>
  <c r="D46" i="3"/>
  <c r="B51" i="3"/>
  <c r="D54" i="3"/>
  <c r="B59" i="3"/>
  <c r="D62" i="3"/>
  <c r="B67" i="3"/>
  <c r="D70" i="3"/>
  <c r="B75" i="3"/>
  <c r="D78" i="3"/>
  <c r="B83" i="3"/>
  <c r="D86" i="3"/>
  <c r="B91" i="3"/>
  <c r="D92" i="3"/>
  <c r="B95" i="3"/>
  <c r="A96" i="3"/>
  <c r="A97" i="3"/>
  <c r="B103" i="3"/>
  <c r="A104" i="3"/>
  <c r="A105" i="3"/>
  <c r="B111" i="3"/>
  <c r="A112" i="3"/>
  <c r="A113" i="3"/>
  <c r="A119" i="3"/>
  <c r="A121" i="3"/>
  <c r="A123" i="3"/>
  <c r="A125" i="3"/>
  <c r="A127" i="3"/>
  <c r="A129" i="3"/>
  <c r="A131" i="3"/>
  <c r="A133" i="3"/>
  <c r="A135" i="3"/>
  <c r="A137" i="3"/>
  <c r="A139" i="3"/>
  <c r="A141" i="3"/>
  <c r="A143" i="3"/>
  <c r="D48" i="3"/>
  <c r="B53" i="3"/>
  <c r="D56" i="3"/>
  <c r="B61" i="3"/>
  <c r="D64" i="3"/>
  <c r="B69" i="3"/>
  <c r="D72" i="3"/>
  <c r="B77" i="3"/>
  <c r="D80" i="3"/>
  <c r="B85" i="3"/>
  <c r="D88" i="3"/>
  <c r="C96" i="3"/>
  <c r="B97" i="3"/>
  <c r="D97" i="3" s="1"/>
  <c r="A98" i="3"/>
  <c r="A99" i="3"/>
  <c r="C104" i="3"/>
  <c r="B105" i="3"/>
  <c r="D105" i="3" s="1"/>
  <c r="A106" i="3"/>
  <c r="A107" i="3"/>
  <c r="C112" i="3"/>
  <c r="B113" i="3"/>
  <c r="D113" i="3" s="1"/>
  <c r="A114" i="3"/>
  <c r="A115" i="3"/>
  <c r="B119" i="3"/>
  <c r="B121" i="3"/>
  <c r="B123" i="3"/>
  <c r="B125" i="3"/>
  <c r="B127" i="3"/>
  <c r="B129" i="3"/>
  <c r="B131" i="3"/>
  <c r="B133" i="3"/>
  <c r="B135" i="3"/>
  <c r="B137" i="3"/>
  <c r="B139" i="3"/>
  <c r="B141" i="3"/>
  <c r="B143" i="3"/>
  <c r="B145" i="3"/>
  <c r="B147" i="3"/>
  <c r="B149" i="3"/>
  <c r="B151" i="3"/>
  <c r="B153" i="3"/>
  <c r="B155" i="3"/>
  <c r="B157" i="3"/>
  <c r="B47" i="3"/>
  <c r="D50" i="3"/>
  <c r="B55" i="3"/>
  <c r="D58" i="3"/>
  <c r="B63" i="3"/>
  <c r="D66" i="3"/>
  <c r="B71" i="3"/>
  <c r="D74" i="3"/>
  <c r="B79" i="3"/>
  <c r="D82" i="3"/>
  <c r="B87" i="3"/>
  <c r="D90" i="3"/>
  <c r="A93" i="3"/>
  <c r="D96" i="3"/>
  <c r="C97" i="3"/>
  <c r="C98" i="3"/>
  <c r="B99" i="3"/>
  <c r="D99" i="3" s="1"/>
  <c r="A100" i="3"/>
  <c r="D100" i="3" s="1"/>
  <c r="A101" i="3"/>
  <c r="D104" i="3"/>
  <c r="C105" i="3"/>
  <c r="C106" i="3"/>
  <c r="B107" i="3"/>
  <c r="D107" i="3" s="1"/>
  <c r="A108" i="3"/>
  <c r="D108" i="3" s="1"/>
  <c r="A109" i="3"/>
  <c r="D112" i="3"/>
  <c r="C113" i="3"/>
  <c r="C114" i="3"/>
  <c r="B115" i="3"/>
  <c r="D115" i="3" s="1"/>
  <c r="A116" i="3"/>
  <c r="D116" i="3" s="1"/>
  <c r="A117" i="3"/>
  <c r="C119" i="3"/>
  <c r="A120" i="3"/>
  <c r="C121" i="3"/>
  <c r="A122" i="3"/>
  <c r="C123" i="3"/>
  <c r="A124" i="3"/>
  <c r="C125" i="3"/>
  <c r="A126" i="3"/>
  <c r="C127" i="3"/>
  <c r="A128" i="3"/>
  <c r="C129" i="3"/>
  <c r="A130" i="3"/>
  <c r="C131" i="3"/>
  <c r="A132" i="3"/>
  <c r="C133" i="3"/>
  <c r="A134" i="3"/>
  <c r="C135" i="3"/>
  <c r="A136" i="3"/>
  <c r="C137" i="3"/>
  <c r="A138" i="3"/>
  <c r="C139" i="3"/>
  <c r="A140" i="3"/>
  <c r="C141" i="3"/>
  <c r="A142" i="3"/>
  <c r="C143" i="3"/>
  <c r="A144" i="3"/>
  <c r="A146" i="3"/>
  <c r="B49" i="3"/>
  <c r="D52" i="3"/>
  <c r="B57" i="3"/>
  <c r="D60" i="3"/>
  <c r="B65" i="3"/>
  <c r="D68" i="3"/>
  <c r="B73" i="3"/>
  <c r="D76" i="3"/>
  <c r="B81" i="3"/>
  <c r="D84" i="3"/>
  <c r="B89" i="3"/>
  <c r="C92" i="3"/>
  <c r="B93" i="3"/>
  <c r="A94" i="3"/>
  <c r="A95" i="3"/>
  <c r="D98" i="3"/>
  <c r="C99" i="3"/>
  <c r="C100" i="3"/>
  <c r="B101" i="3"/>
  <c r="A102" i="3"/>
  <c r="A103" i="3"/>
  <c r="D106" i="3"/>
  <c r="C107" i="3"/>
  <c r="C108" i="3"/>
  <c r="B109" i="3"/>
  <c r="A110" i="3"/>
  <c r="A111" i="3"/>
  <c r="D114" i="3"/>
  <c r="C115" i="3"/>
  <c r="C116" i="3"/>
  <c r="B117" i="3"/>
  <c r="A118" i="3"/>
  <c r="D119" i="3"/>
  <c r="B120" i="3"/>
  <c r="D121" i="3"/>
  <c r="B122" i="3"/>
  <c r="D123" i="3"/>
  <c r="B124" i="3"/>
  <c r="D125" i="3"/>
  <c r="B126" i="3"/>
  <c r="D127" i="3"/>
  <c r="B128" i="3"/>
  <c r="D129" i="3"/>
  <c r="B130" i="3"/>
  <c r="D131" i="3"/>
  <c r="B132" i="3"/>
  <c r="D133" i="3"/>
  <c r="B134" i="3"/>
  <c r="D135" i="3"/>
  <c r="B136" i="3"/>
  <c r="D137" i="3"/>
  <c r="B138" i="3"/>
  <c r="D139" i="3"/>
  <c r="B140" i="3"/>
  <c r="D141" i="3"/>
  <c r="B142" i="3"/>
  <c r="D143" i="3"/>
  <c r="B144" i="3"/>
  <c r="D144" i="3" s="1"/>
  <c r="B146" i="3"/>
  <c r="D146" i="3" s="1"/>
  <c r="B148" i="3"/>
  <c r="B150" i="3"/>
  <c r="B152" i="3"/>
  <c r="B154" i="3"/>
  <c r="B156" i="3"/>
  <c r="B158" i="3"/>
  <c r="B160" i="3"/>
  <c r="B162" i="3"/>
  <c r="B164" i="3"/>
  <c r="A145" i="3"/>
  <c r="A147" i="3"/>
  <c r="A150" i="3"/>
  <c r="D150" i="3" s="1"/>
  <c r="A154" i="3"/>
  <c r="D154" i="3" s="1"/>
  <c r="A158" i="3"/>
  <c r="D158" i="3" s="1"/>
  <c r="B159" i="3"/>
  <c r="A160" i="3"/>
  <c r="A161" i="3"/>
  <c r="B166" i="3"/>
  <c r="B168" i="3"/>
  <c r="B170" i="3"/>
  <c r="B172" i="3"/>
  <c r="B174" i="3"/>
  <c r="B176" i="3"/>
  <c r="B178" i="3"/>
  <c r="B180" i="3"/>
  <c r="B182" i="3"/>
  <c r="B184" i="3"/>
  <c r="B186" i="3"/>
  <c r="B188" i="3"/>
  <c r="B190" i="3"/>
  <c r="B192" i="3"/>
  <c r="B194" i="3"/>
  <c r="B196" i="3"/>
  <c r="B198" i="3"/>
  <c r="B200" i="3"/>
  <c r="B202" i="3"/>
  <c r="B204" i="3"/>
  <c r="B206" i="3"/>
  <c r="B208" i="3"/>
  <c r="B210" i="3"/>
  <c r="B212" i="3"/>
  <c r="B214" i="3"/>
  <c r="B216" i="3"/>
  <c r="B218" i="3"/>
  <c r="A149" i="3"/>
  <c r="D149" i="3" s="1"/>
  <c r="C150" i="3"/>
  <c r="A153" i="3"/>
  <c r="D153" i="3" s="1"/>
  <c r="C154" i="3"/>
  <c r="A157" i="3"/>
  <c r="D157" i="3" s="1"/>
  <c r="C158" i="3"/>
  <c r="C160" i="3"/>
  <c r="B161" i="3"/>
  <c r="D161" i="3" s="1"/>
  <c r="A162" i="3"/>
  <c r="A163" i="3"/>
  <c r="A167" i="3"/>
  <c r="A169" i="3"/>
  <c r="A171" i="3"/>
  <c r="A173" i="3"/>
  <c r="A175" i="3"/>
  <c r="A177" i="3"/>
  <c r="A179" i="3"/>
  <c r="A181" i="3"/>
  <c r="A183" i="3"/>
  <c r="A185" i="3"/>
  <c r="A187" i="3"/>
  <c r="A189" i="3"/>
  <c r="A191" i="3"/>
  <c r="A193" i="3"/>
  <c r="C144" i="3"/>
  <c r="C146" i="3"/>
  <c r="A148" i="3"/>
  <c r="D148" i="3" s="1"/>
  <c r="C149" i="3"/>
  <c r="A152" i="3"/>
  <c r="D152" i="3" s="1"/>
  <c r="C153" i="3"/>
  <c r="A156" i="3"/>
  <c r="D156" i="3" s="1"/>
  <c r="C157" i="3"/>
  <c r="D160" i="3"/>
  <c r="C161" i="3"/>
  <c r="C162" i="3"/>
  <c r="B163" i="3"/>
  <c r="D163" i="3" s="1"/>
  <c r="A164" i="3"/>
  <c r="D164" i="3" s="1"/>
  <c r="A165" i="3"/>
  <c r="B167" i="3"/>
  <c r="D167" i="3" s="1"/>
  <c r="B169" i="3"/>
  <c r="D169" i="3" s="1"/>
  <c r="B171" i="3"/>
  <c r="D171" i="3" s="1"/>
  <c r="B173" i="3"/>
  <c r="D173" i="3" s="1"/>
  <c r="B175" i="3"/>
  <c r="D175" i="3" s="1"/>
  <c r="B177" i="3"/>
  <c r="D177" i="3" s="1"/>
  <c r="B179" i="3"/>
  <c r="D179" i="3" s="1"/>
  <c r="B181" i="3"/>
  <c r="D181" i="3" s="1"/>
  <c r="B183" i="3"/>
  <c r="D183" i="3" s="1"/>
  <c r="B185" i="3"/>
  <c r="D185" i="3" s="1"/>
  <c r="B187" i="3"/>
  <c r="D187" i="3" s="1"/>
  <c r="B189" i="3"/>
  <c r="D189" i="3" s="1"/>
  <c r="B191" i="3"/>
  <c r="D191" i="3" s="1"/>
  <c r="B193" i="3"/>
  <c r="D193" i="3" s="1"/>
  <c r="B195" i="3"/>
  <c r="B197" i="3"/>
  <c r="B199" i="3"/>
  <c r="B201" i="3"/>
  <c r="B203" i="3"/>
  <c r="B205" i="3"/>
  <c r="B207" i="3"/>
  <c r="B209" i="3"/>
  <c r="B211" i="3"/>
  <c r="B213" i="3"/>
  <c r="B215" i="3"/>
  <c r="B217" i="3"/>
  <c r="B219" i="3"/>
  <c r="B221" i="3"/>
  <c r="B223" i="3"/>
  <c r="B225" i="3"/>
  <c r="B227" i="3"/>
  <c r="B229" i="3"/>
  <c r="C148" i="3"/>
  <c r="A151" i="3"/>
  <c r="C152" i="3"/>
  <c r="A155" i="3"/>
  <c r="C156" i="3"/>
  <c r="A159" i="3"/>
  <c r="D162" i="3"/>
  <c r="C163" i="3"/>
  <c r="C164" i="3"/>
  <c r="B165" i="3"/>
  <c r="A166" i="3"/>
  <c r="C167" i="3"/>
  <c r="A168" i="3"/>
  <c r="C169" i="3"/>
  <c r="A170" i="3"/>
  <c r="C171" i="3"/>
  <c r="A172" i="3"/>
  <c r="C173" i="3"/>
  <c r="A174" i="3"/>
  <c r="C175" i="3"/>
  <c r="A176" i="3"/>
  <c r="C177" i="3"/>
  <c r="A178" i="3"/>
  <c r="C179" i="3"/>
  <c r="A180" i="3"/>
  <c r="C181" i="3"/>
  <c r="A182" i="3"/>
  <c r="C183" i="3"/>
  <c r="A184" i="3"/>
  <c r="C185" i="3"/>
  <c r="A186" i="3"/>
  <c r="C187" i="3"/>
  <c r="A188" i="3"/>
  <c r="C189" i="3"/>
  <c r="A190" i="3"/>
  <c r="C191" i="3"/>
  <c r="A192" i="3"/>
  <c r="C193" i="3"/>
  <c r="A194" i="3"/>
  <c r="D194" i="3" s="1"/>
  <c r="A196" i="3"/>
  <c r="D196" i="3" s="1"/>
  <c r="A198" i="3"/>
  <c r="D198" i="3" s="1"/>
  <c r="A200" i="3"/>
  <c r="D200" i="3" s="1"/>
  <c r="A202" i="3"/>
  <c r="D202" i="3" s="1"/>
  <c r="A204" i="3"/>
  <c r="D204" i="3" s="1"/>
  <c r="A206" i="3"/>
  <c r="D206" i="3" s="1"/>
  <c r="A208" i="3"/>
  <c r="D208" i="3" s="1"/>
  <c r="C194" i="3"/>
  <c r="C196" i="3"/>
  <c r="C198" i="3"/>
  <c r="C200" i="3"/>
  <c r="C202" i="3"/>
  <c r="C204" i="3"/>
  <c r="C206" i="3"/>
  <c r="C208" i="3"/>
  <c r="A210" i="3"/>
  <c r="D210" i="3" s="1"/>
  <c r="A214" i="3"/>
  <c r="D214" i="3" s="1"/>
  <c r="A218" i="3"/>
  <c r="D218" i="3" s="1"/>
  <c r="B222" i="3"/>
  <c r="A223" i="3"/>
  <c r="A224" i="3"/>
  <c r="B230" i="3"/>
  <c r="B232" i="3"/>
  <c r="B234" i="3"/>
  <c r="B236" i="3"/>
  <c r="B238" i="3"/>
  <c r="B240" i="3"/>
  <c r="B242" i="3"/>
  <c r="B244" i="3"/>
  <c r="B246" i="3"/>
  <c r="B248" i="3"/>
  <c r="B250" i="3"/>
  <c r="B252" i="3"/>
  <c r="B254" i="3"/>
  <c r="B256" i="3"/>
  <c r="B258" i="3"/>
  <c r="B260" i="3"/>
  <c r="B262" i="3"/>
  <c r="B264" i="3"/>
  <c r="B266" i="3"/>
  <c r="B268" i="3"/>
  <c r="B270" i="3"/>
  <c r="B272" i="3"/>
  <c r="B274" i="3"/>
  <c r="B276" i="3"/>
  <c r="B278" i="3"/>
  <c r="B280" i="3"/>
  <c r="B282" i="3"/>
  <c r="B284" i="3"/>
  <c r="B286" i="3"/>
  <c r="B288" i="3"/>
  <c r="C210" i="3"/>
  <c r="A213" i="3"/>
  <c r="D213" i="3" s="1"/>
  <c r="C214" i="3"/>
  <c r="A217" i="3"/>
  <c r="D217" i="3" s="1"/>
  <c r="C218" i="3"/>
  <c r="C223" i="3"/>
  <c r="B224" i="3"/>
  <c r="D224" i="3" s="1"/>
  <c r="A225" i="3"/>
  <c r="A226" i="3"/>
  <c r="A231" i="3"/>
  <c r="A233" i="3"/>
  <c r="A235" i="3"/>
  <c r="A237" i="3"/>
  <c r="A239" i="3"/>
  <c r="A241" i="3"/>
  <c r="A243" i="3"/>
  <c r="A245" i="3"/>
  <c r="A247" i="3"/>
  <c r="A249" i="3"/>
  <c r="A251" i="3"/>
  <c r="A253" i="3"/>
  <c r="A255" i="3"/>
  <c r="A257" i="3"/>
  <c r="A259" i="3"/>
  <c r="A261" i="3"/>
  <c r="A263" i="3"/>
  <c r="A265" i="3"/>
  <c r="A267" i="3"/>
  <c r="A269" i="3"/>
  <c r="A195" i="3"/>
  <c r="A197" i="3"/>
  <c r="A199" i="3"/>
  <c r="A201" i="3"/>
  <c r="A203" i="3"/>
  <c r="A205" i="3"/>
  <c r="A207" i="3"/>
  <c r="A209" i="3"/>
  <c r="A212" i="3"/>
  <c r="D212" i="3" s="1"/>
  <c r="C213" i="3"/>
  <c r="A216" i="3"/>
  <c r="D216" i="3" s="1"/>
  <c r="C217" i="3"/>
  <c r="A220" i="3"/>
  <c r="D223" i="3"/>
  <c r="C224" i="3"/>
  <c r="C225" i="3"/>
  <c r="B226" i="3"/>
  <c r="D226" i="3" s="1"/>
  <c r="A227" i="3"/>
  <c r="D227" i="3" s="1"/>
  <c r="A228" i="3"/>
  <c r="B231" i="3"/>
  <c r="D231" i="3" s="1"/>
  <c r="B233" i="3"/>
  <c r="D233" i="3" s="1"/>
  <c r="B235" i="3"/>
  <c r="D235" i="3" s="1"/>
  <c r="B237" i="3"/>
  <c r="D237" i="3" s="1"/>
  <c r="B239" i="3"/>
  <c r="D239" i="3" s="1"/>
  <c r="B241" i="3"/>
  <c r="D241" i="3" s="1"/>
  <c r="B243" i="3"/>
  <c r="D243" i="3" s="1"/>
  <c r="B245" i="3"/>
  <c r="D245" i="3" s="1"/>
  <c r="B247" i="3"/>
  <c r="D247" i="3" s="1"/>
  <c r="B249" i="3"/>
  <c r="D249" i="3" s="1"/>
  <c r="B251" i="3"/>
  <c r="D251" i="3" s="1"/>
  <c r="B253" i="3"/>
  <c r="D253" i="3" s="1"/>
  <c r="B255" i="3"/>
  <c r="D255" i="3" s="1"/>
  <c r="B257" i="3"/>
  <c r="D257" i="3" s="1"/>
  <c r="B259" i="3"/>
  <c r="D259" i="3" s="1"/>
  <c r="B261" i="3"/>
  <c r="D261" i="3" s="1"/>
  <c r="B263" i="3"/>
  <c r="D263" i="3" s="1"/>
  <c r="B265" i="3"/>
  <c r="D265" i="3" s="1"/>
  <c r="B267" i="3"/>
  <c r="D267" i="3" s="1"/>
  <c r="B269" i="3"/>
  <c r="D269" i="3" s="1"/>
  <c r="B271" i="3"/>
  <c r="B273" i="3"/>
  <c r="B275" i="3"/>
  <c r="B277" i="3"/>
  <c r="B279" i="3"/>
  <c r="B281" i="3"/>
  <c r="B283" i="3"/>
  <c r="B285" i="3"/>
  <c r="B287" i="3"/>
  <c r="B289" i="3"/>
  <c r="B291" i="3"/>
  <c r="B293" i="3"/>
  <c r="B295" i="3"/>
  <c r="B297" i="3"/>
  <c r="B299" i="3"/>
  <c r="B301" i="3"/>
  <c r="A211" i="3"/>
  <c r="C212" i="3"/>
  <c r="A215" i="3"/>
  <c r="C216" i="3"/>
  <c r="A219" i="3"/>
  <c r="B220" i="3"/>
  <c r="A221" i="3"/>
  <c r="A222" i="3"/>
  <c r="D225" i="3"/>
  <c r="C226" i="3"/>
  <c r="C227" i="3"/>
  <c r="B228" i="3"/>
  <c r="A229" i="3"/>
  <c r="A230" i="3"/>
  <c r="C231" i="3"/>
  <c r="A232" i="3"/>
  <c r="C233" i="3"/>
  <c r="A234" i="3"/>
  <c r="C235" i="3"/>
  <c r="A236" i="3"/>
  <c r="C237" i="3"/>
  <c r="A238" i="3"/>
  <c r="C239" i="3"/>
  <c r="A240" i="3"/>
  <c r="C241" i="3"/>
  <c r="A242" i="3"/>
  <c r="C243" i="3"/>
  <c r="A244" i="3"/>
  <c r="C245" i="3"/>
  <c r="A246" i="3"/>
  <c r="C247" i="3"/>
  <c r="A248" i="3"/>
  <c r="C249" i="3"/>
  <c r="A250" i="3"/>
  <c r="C251" i="3"/>
  <c r="A252" i="3"/>
  <c r="C253" i="3"/>
  <c r="A254" i="3"/>
  <c r="C255" i="3"/>
  <c r="A256" i="3"/>
  <c r="C257" i="3"/>
  <c r="A258" i="3"/>
  <c r="C259" i="3"/>
  <c r="A260" i="3"/>
  <c r="C261" i="3"/>
  <c r="A262" i="3"/>
  <c r="C263" i="3"/>
  <c r="A264" i="3"/>
  <c r="C265" i="3"/>
  <c r="A266" i="3"/>
  <c r="C267" i="3"/>
  <c r="A268" i="3"/>
  <c r="C269" i="3"/>
  <c r="A270" i="3"/>
  <c r="A272" i="3"/>
  <c r="D272" i="3" s="1"/>
  <c r="A274" i="3"/>
  <c r="D274" i="3" s="1"/>
  <c r="A276" i="3"/>
  <c r="D276" i="3" s="1"/>
  <c r="A278" i="3"/>
  <c r="D278" i="3" s="1"/>
  <c r="A280" i="3"/>
  <c r="D280" i="3" s="1"/>
  <c r="A282" i="3"/>
  <c r="D282" i="3" s="1"/>
  <c r="A286" i="3"/>
  <c r="D286" i="3" s="1"/>
  <c r="B294" i="3"/>
  <c r="A295" i="3"/>
  <c r="A296" i="3"/>
  <c r="A304" i="3"/>
  <c r="A310" i="3"/>
  <c r="A314" i="3"/>
  <c r="A320" i="3"/>
  <c r="A322" i="3"/>
  <c r="B320" i="3"/>
  <c r="B322" i="3"/>
  <c r="A271" i="3"/>
  <c r="A273" i="3"/>
  <c r="A275" i="3"/>
  <c r="A277" i="3"/>
  <c r="A279" i="3"/>
  <c r="A281" i="3"/>
  <c r="D281" i="3" s="1"/>
  <c r="C282" i="3"/>
  <c r="A285" i="3"/>
  <c r="D285" i="3" s="1"/>
  <c r="C286" i="3"/>
  <c r="A289" i="3"/>
  <c r="A290" i="3"/>
  <c r="C295" i="3"/>
  <c r="B296" i="3"/>
  <c r="D296" i="3" s="1"/>
  <c r="A297" i="3"/>
  <c r="A298" i="3"/>
  <c r="B302" i="3"/>
  <c r="B304" i="3"/>
  <c r="B306" i="3"/>
  <c r="B308" i="3"/>
  <c r="B310" i="3"/>
  <c r="B312" i="3"/>
  <c r="B314" i="3"/>
  <c r="B316" i="3"/>
  <c r="C281" i="3"/>
  <c r="A284" i="3"/>
  <c r="D284" i="3" s="1"/>
  <c r="C285" i="3"/>
  <c r="A288" i="3"/>
  <c r="D288" i="3" s="1"/>
  <c r="C289" i="3"/>
  <c r="B290" i="3"/>
  <c r="D290" i="3" s="1"/>
  <c r="A291" i="3"/>
  <c r="D291" i="3" s="1"/>
  <c r="A292" i="3"/>
  <c r="D295" i="3"/>
  <c r="C296" i="3"/>
  <c r="C297" i="3"/>
  <c r="B298" i="3"/>
  <c r="D298" i="3" s="1"/>
  <c r="A299" i="3"/>
  <c r="D299" i="3" s="1"/>
  <c r="A300" i="3"/>
  <c r="A303" i="3"/>
  <c r="C304" i="3"/>
  <c r="A305" i="3"/>
  <c r="A307" i="3"/>
  <c r="A309" i="3"/>
  <c r="C310" i="3"/>
  <c r="A311" i="3"/>
  <c r="A313" i="3"/>
  <c r="C314" i="3"/>
  <c r="A315" i="3"/>
  <c r="A317" i="3"/>
  <c r="A319" i="3"/>
  <c r="C320" i="3"/>
  <c r="A321" i="3"/>
  <c r="C322" i="3"/>
  <c r="B318" i="3"/>
  <c r="C272" i="3"/>
  <c r="C274" i="3"/>
  <c r="C276" i="3"/>
  <c r="C278" i="3"/>
  <c r="C280" i="3"/>
  <c r="A283" i="3"/>
  <c r="C284" i="3"/>
  <c r="A287" i="3"/>
  <c r="C288" i="3"/>
  <c r="D289" i="3"/>
  <c r="C290" i="3"/>
  <c r="C291" i="3"/>
  <c r="B292" i="3"/>
  <c r="A293" i="3"/>
  <c r="A294" i="3"/>
  <c r="D297" i="3"/>
  <c r="C298" i="3"/>
  <c r="C299" i="3"/>
  <c r="B300" i="3"/>
  <c r="A301" i="3"/>
  <c r="B303" i="3"/>
  <c r="D303" i="3" s="1"/>
  <c r="D304" i="3"/>
  <c r="B305" i="3"/>
  <c r="B307" i="3"/>
  <c r="D307" i="3" s="1"/>
  <c r="B309" i="3"/>
  <c r="D309" i="3" s="1"/>
  <c r="D310" i="3"/>
  <c r="B311" i="3"/>
  <c r="B313" i="3"/>
  <c r="D313" i="3" s="1"/>
  <c r="D314" i="3"/>
  <c r="B315" i="3"/>
  <c r="B317" i="3"/>
  <c r="B319" i="3"/>
  <c r="D319" i="3" s="1"/>
  <c r="D320" i="3"/>
  <c r="B321" i="3"/>
  <c r="D322" i="3"/>
  <c r="A302" i="3"/>
  <c r="C303" i="3"/>
  <c r="A306" i="3"/>
  <c r="C307" i="3"/>
  <c r="A308" i="3"/>
  <c r="C309" i="3"/>
  <c r="A312" i="3"/>
  <c r="C313" i="3"/>
  <c r="A316" i="3"/>
  <c r="A318" i="3"/>
  <c r="C319" i="3"/>
  <c r="D47" i="3"/>
  <c r="C47" i="3"/>
  <c r="D49" i="3"/>
  <c r="C49" i="3"/>
  <c r="D51" i="3"/>
  <c r="C51" i="3"/>
  <c r="D53" i="3"/>
  <c r="C53" i="3"/>
  <c r="D55" i="3"/>
  <c r="C55" i="3"/>
  <c r="D57" i="3"/>
  <c r="C57" i="3"/>
  <c r="D59" i="3"/>
  <c r="C59" i="3"/>
  <c r="D61" i="3"/>
  <c r="C61" i="3"/>
  <c r="D63" i="3"/>
  <c r="C63" i="3"/>
  <c r="D65" i="3"/>
  <c r="C65" i="3"/>
  <c r="D67" i="3"/>
  <c r="C67" i="3"/>
  <c r="D69" i="3"/>
  <c r="C69" i="3"/>
  <c r="D71" i="3"/>
  <c r="C71" i="3"/>
  <c r="D73" i="3"/>
  <c r="C73" i="3"/>
  <c r="D75" i="3"/>
  <c r="C75" i="3"/>
  <c r="D77" i="3"/>
  <c r="C77" i="3"/>
  <c r="D79" i="3"/>
  <c r="C79" i="3"/>
  <c r="D81" i="3"/>
  <c r="C81" i="3"/>
  <c r="D83" i="3"/>
  <c r="C83" i="3"/>
  <c r="D85" i="3"/>
  <c r="C85" i="3"/>
  <c r="D87" i="3"/>
  <c r="C87" i="3"/>
  <c r="D89" i="3"/>
  <c r="C89" i="3"/>
  <c r="D91" i="3"/>
  <c r="C91" i="3"/>
  <c r="C93" i="3"/>
  <c r="D93" i="3"/>
  <c r="C101" i="3"/>
  <c r="D101" i="3"/>
  <c r="C109" i="3"/>
  <c r="D109" i="3"/>
  <c r="C117" i="3"/>
  <c r="D117" i="3"/>
  <c r="D120" i="3"/>
  <c r="C120" i="3"/>
  <c r="D122" i="3"/>
  <c r="C122" i="3"/>
  <c r="D124" i="3"/>
  <c r="C124" i="3"/>
  <c r="D126" i="3"/>
  <c r="C126" i="3"/>
  <c r="D128" i="3"/>
  <c r="C128" i="3"/>
  <c r="D130" i="3"/>
  <c r="C130" i="3"/>
  <c r="D132" i="3"/>
  <c r="C132" i="3"/>
  <c r="D134" i="3"/>
  <c r="C134" i="3"/>
  <c r="D136" i="3"/>
  <c r="C136" i="3"/>
  <c r="D138" i="3"/>
  <c r="C138" i="3"/>
  <c r="D140" i="3"/>
  <c r="C140" i="3"/>
  <c r="D142" i="3"/>
  <c r="C142" i="3"/>
  <c r="D94" i="3"/>
  <c r="C94" i="3"/>
  <c r="C95" i="3"/>
  <c r="D95" i="3"/>
  <c r="D102" i="3"/>
  <c r="C102" i="3"/>
  <c r="C103" i="3"/>
  <c r="D103" i="3"/>
  <c r="D110" i="3"/>
  <c r="C110" i="3"/>
  <c r="C111" i="3"/>
  <c r="D111" i="3"/>
  <c r="D118" i="3"/>
  <c r="C118" i="3"/>
  <c r="D145" i="3"/>
  <c r="C145" i="3"/>
  <c r="D147" i="3"/>
  <c r="C147" i="3"/>
  <c r="C165" i="3"/>
  <c r="D165" i="3"/>
  <c r="C151" i="3"/>
  <c r="D151" i="3"/>
  <c r="C155" i="3"/>
  <c r="D155" i="3"/>
  <c r="C159" i="3"/>
  <c r="D159" i="3"/>
  <c r="D166" i="3"/>
  <c r="C166" i="3"/>
  <c r="D168" i="3"/>
  <c r="C168" i="3"/>
  <c r="D170" i="3"/>
  <c r="C170" i="3"/>
  <c r="D172" i="3"/>
  <c r="C172" i="3"/>
  <c r="D174" i="3"/>
  <c r="C174" i="3"/>
  <c r="D176" i="3"/>
  <c r="C176" i="3"/>
  <c r="D178" i="3"/>
  <c r="C178" i="3"/>
  <c r="D180" i="3"/>
  <c r="C180" i="3"/>
  <c r="D182" i="3"/>
  <c r="C182" i="3"/>
  <c r="D184" i="3"/>
  <c r="C184" i="3"/>
  <c r="D186" i="3"/>
  <c r="C186" i="3"/>
  <c r="D188" i="3"/>
  <c r="C188" i="3"/>
  <c r="D190" i="3"/>
  <c r="C190" i="3"/>
  <c r="D192" i="3"/>
  <c r="C192" i="3"/>
  <c r="C195" i="3"/>
  <c r="D195" i="3"/>
  <c r="C197" i="3"/>
  <c r="D197" i="3"/>
  <c r="C199" i="3"/>
  <c r="D199" i="3"/>
  <c r="C201" i="3"/>
  <c r="D201" i="3"/>
  <c r="C203" i="3"/>
  <c r="D203" i="3"/>
  <c r="C205" i="3"/>
  <c r="D205" i="3"/>
  <c r="C207" i="3"/>
  <c r="D207" i="3"/>
  <c r="C209" i="3"/>
  <c r="D209" i="3"/>
  <c r="C220" i="3"/>
  <c r="D220" i="3"/>
  <c r="C228" i="3"/>
  <c r="D228" i="3"/>
  <c r="C211" i="3"/>
  <c r="D211" i="3"/>
  <c r="C215" i="3"/>
  <c r="D215" i="3"/>
  <c r="C219" i="3"/>
  <c r="D219" i="3"/>
  <c r="D221" i="3"/>
  <c r="C221" i="3"/>
  <c r="C222" i="3"/>
  <c r="D222" i="3"/>
  <c r="D229" i="3"/>
  <c r="C229" i="3"/>
  <c r="D230" i="3"/>
  <c r="C230" i="3"/>
  <c r="D232" i="3"/>
  <c r="C232" i="3"/>
  <c r="D234" i="3"/>
  <c r="C234" i="3"/>
  <c r="D236" i="3"/>
  <c r="C236" i="3"/>
  <c r="D238" i="3"/>
  <c r="C238" i="3"/>
  <c r="D240" i="3"/>
  <c r="C240" i="3"/>
  <c r="D242" i="3"/>
  <c r="C242" i="3"/>
  <c r="D244" i="3"/>
  <c r="C244" i="3"/>
  <c r="D246" i="3"/>
  <c r="C246" i="3"/>
  <c r="D248" i="3"/>
  <c r="C248" i="3"/>
  <c r="D250" i="3"/>
  <c r="C250" i="3"/>
  <c r="D252" i="3"/>
  <c r="C252" i="3"/>
  <c r="D254" i="3"/>
  <c r="C254" i="3"/>
  <c r="D256" i="3"/>
  <c r="C256" i="3"/>
  <c r="D258" i="3"/>
  <c r="C258" i="3"/>
  <c r="D260" i="3"/>
  <c r="C260" i="3"/>
  <c r="D262" i="3"/>
  <c r="C262" i="3"/>
  <c r="D264" i="3"/>
  <c r="C264" i="3"/>
  <c r="D266" i="3"/>
  <c r="C266" i="3"/>
  <c r="D268" i="3"/>
  <c r="C268" i="3"/>
  <c r="D270" i="3"/>
  <c r="C270" i="3"/>
  <c r="C271" i="3"/>
  <c r="D271" i="3"/>
  <c r="C273" i="3"/>
  <c r="D273" i="3"/>
  <c r="C275" i="3"/>
  <c r="D275" i="3"/>
  <c r="C277" i="3"/>
  <c r="D277" i="3"/>
  <c r="C279" i="3"/>
  <c r="D279" i="3"/>
  <c r="C292" i="3"/>
  <c r="D292" i="3"/>
  <c r="C300" i="3"/>
  <c r="D300" i="3"/>
  <c r="D305" i="3"/>
  <c r="C305" i="3"/>
  <c r="D311" i="3"/>
  <c r="C311" i="3"/>
  <c r="D315" i="3"/>
  <c r="C315" i="3"/>
  <c r="D317" i="3"/>
  <c r="C317" i="3"/>
  <c r="C283" i="3"/>
  <c r="D283" i="3"/>
  <c r="C287" i="3"/>
  <c r="D287" i="3"/>
  <c r="D293" i="3"/>
  <c r="C293" i="3"/>
  <c r="C294" i="3"/>
  <c r="D294" i="3"/>
  <c r="D301" i="3"/>
  <c r="C301" i="3"/>
  <c r="D321" i="3"/>
  <c r="C321" i="3"/>
  <c r="D302" i="3"/>
  <c r="C302" i="3"/>
  <c r="D306" i="3"/>
  <c r="C306" i="3"/>
  <c r="D308" i="3"/>
  <c r="C308" i="3"/>
  <c r="D312" i="3"/>
  <c r="C312" i="3"/>
  <c r="D316" i="3"/>
  <c r="C316" i="3"/>
  <c r="D318" i="3"/>
  <c r="C318" i="3"/>
  <c r="D324" i="3"/>
  <c r="C324" i="3"/>
  <c r="D326" i="3"/>
  <c r="C326" i="3"/>
  <c r="D328" i="3"/>
  <c r="C328" i="3"/>
  <c r="D330" i="3"/>
  <c r="C330" i="3"/>
  <c r="D332" i="3"/>
  <c r="C332" i="3"/>
  <c r="D334" i="3"/>
  <c r="C334" i="3"/>
  <c r="D336" i="3"/>
  <c r="C336" i="3"/>
  <c r="D338" i="3"/>
  <c r="C338" i="3"/>
  <c r="D340" i="3"/>
  <c r="C340" i="3"/>
  <c r="D342" i="3"/>
  <c r="C342" i="3"/>
  <c r="D344" i="3"/>
  <c r="C344" i="3"/>
  <c r="D346" i="3"/>
  <c r="C346" i="3"/>
  <c r="D348" i="3"/>
  <c r="C348" i="3"/>
  <c r="D350" i="3"/>
  <c r="C350" i="3"/>
  <c r="D352" i="3"/>
  <c r="C352" i="3"/>
  <c r="D354" i="3"/>
  <c r="C354" i="3"/>
  <c r="D356" i="3"/>
  <c r="C356" i="3"/>
  <c r="D358" i="3"/>
  <c r="C358" i="3"/>
  <c r="D360" i="3"/>
  <c r="C360" i="3"/>
  <c r="D362" i="3"/>
  <c r="C362" i="3"/>
  <c r="D364" i="3"/>
  <c r="C364" i="3"/>
  <c r="D366" i="3"/>
  <c r="C366" i="3"/>
  <c r="D368" i="3"/>
  <c r="C368" i="3"/>
  <c r="D370" i="3"/>
  <c r="C370" i="3"/>
  <c r="D372" i="3"/>
  <c r="C372" i="3"/>
  <c r="D374" i="3"/>
  <c r="C374" i="3"/>
  <c r="D376" i="3"/>
  <c r="C376" i="3"/>
  <c r="D378" i="3"/>
  <c r="C378" i="3"/>
  <c r="D380" i="3"/>
  <c r="C380" i="3"/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" i="3"/>
  <c r="M4" i="1"/>
  <c r="N4" i="1"/>
  <c r="L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5" i="1"/>
  <c r="B1" i="3"/>
  <c r="B4" i="3"/>
  <c r="B8" i="3"/>
  <c r="B12" i="3"/>
  <c r="B16" i="3"/>
  <c r="B20" i="3"/>
  <c r="B24" i="3"/>
  <c r="B28" i="3"/>
  <c r="B32" i="3"/>
  <c r="B36" i="3"/>
  <c r="B40" i="3"/>
  <c r="B44" i="3"/>
  <c r="A6" i="3"/>
  <c r="A10" i="3"/>
  <c r="A14" i="3"/>
  <c r="A18" i="3"/>
  <c r="A22" i="3"/>
  <c r="A26" i="3"/>
  <c r="A30" i="3"/>
  <c r="A34" i="3"/>
  <c r="A38" i="3"/>
  <c r="A42" i="3"/>
  <c r="A43" i="3"/>
  <c r="B5" i="3"/>
  <c r="B9" i="3"/>
  <c r="B13" i="3"/>
  <c r="B17" i="3"/>
  <c r="B21" i="3"/>
  <c r="B25" i="3"/>
  <c r="B29" i="3"/>
  <c r="B33" i="3"/>
  <c r="B37" i="3"/>
  <c r="B41" i="3"/>
  <c r="B45" i="3"/>
  <c r="A7" i="3"/>
  <c r="A11" i="3"/>
  <c r="A15" i="3"/>
  <c r="A19" i="3"/>
  <c r="A23" i="3"/>
  <c r="A27" i="3"/>
  <c r="A31" i="3"/>
  <c r="A35" i="3"/>
  <c r="A39" i="3"/>
  <c r="B6" i="3"/>
  <c r="B10" i="3"/>
  <c r="B14" i="3"/>
  <c r="B18" i="3"/>
  <c r="B22" i="3"/>
  <c r="B26" i="3"/>
  <c r="B30" i="3"/>
  <c r="B34" i="3"/>
  <c r="B38" i="3"/>
  <c r="B42" i="3"/>
  <c r="A4" i="3"/>
  <c r="A8" i="3"/>
  <c r="A12" i="3"/>
  <c r="A16" i="3"/>
  <c r="A20" i="3"/>
  <c r="A24" i="3"/>
  <c r="A28" i="3"/>
  <c r="A32" i="3"/>
  <c r="A36" i="3"/>
  <c r="A40" i="3"/>
  <c r="A44" i="3"/>
  <c r="B7" i="3"/>
  <c r="B11" i="3"/>
  <c r="B15" i="3"/>
  <c r="B19" i="3"/>
  <c r="B23" i="3"/>
  <c r="B27" i="3"/>
  <c r="B31" i="3"/>
  <c r="B35" i="3"/>
  <c r="B39" i="3"/>
  <c r="B43" i="3"/>
  <c r="A5" i="3"/>
  <c r="A9" i="3"/>
  <c r="A13" i="3"/>
  <c r="A17" i="3"/>
  <c r="A21" i="3"/>
  <c r="A25" i="3"/>
  <c r="A29" i="3"/>
  <c r="A33" i="3"/>
  <c r="A37" i="3"/>
  <c r="A41" i="3"/>
  <c r="A45" i="3"/>
  <c r="L2" i="1" l="1"/>
  <c r="H2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5" i="1"/>
  <c r="I4" i="1"/>
  <c r="J4" i="1"/>
  <c r="H4" i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2" i="2"/>
  <c r="L136" i="1" l="1"/>
  <c r="M136" i="1"/>
  <c r="N136" i="1"/>
  <c r="J136" i="1"/>
  <c r="H136" i="1"/>
  <c r="I136" i="1"/>
  <c r="L128" i="1"/>
  <c r="M128" i="1"/>
  <c r="N128" i="1"/>
  <c r="J128" i="1"/>
  <c r="H128" i="1"/>
  <c r="I128" i="1"/>
  <c r="L124" i="1"/>
  <c r="M124" i="1"/>
  <c r="N124" i="1"/>
  <c r="J124" i="1"/>
  <c r="H124" i="1"/>
  <c r="I124" i="1"/>
  <c r="M116" i="1"/>
  <c r="L116" i="1"/>
  <c r="N116" i="1"/>
  <c r="J116" i="1"/>
  <c r="H116" i="1"/>
  <c r="I116" i="1"/>
  <c r="M108" i="1"/>
  <c r="L108" i="1"/>
  <c r="N108" i="1"/>
  <c r="J108" i="1"/>
  <c r="H108" i="1"/>
  <c r="I108" i="1"/>
  <c r="M100" i="1"/>
  <c r="L100" i="1"/>
  <c r="N100" i="1"/>
  <c r="J100" i="1"/>
  <c r="H100" i="1"/>
  <c r="I100" i="1"/>
  <c r="L92" i="1"/>
  <c r="M92" i="1"/>
  <c r="N92" i="1"/>
  <c r="J92" i="1"/>
  <c r="H92" i="1"/>
  <c r="I92" i="1"/>
  <c r="L139" i="1"/>
  <c r="M139" i="1"/>
  <c r="N139" i="1"/>
  <c r="I139" i="1"/>
  <c r="J139" i="1"/>
  <c r="H139" i="1"/>
  <c r="L135" i="1"/>
  <c r="M135" i="1"/>
  <c r="N135" i="1"/>
  <c r="I135" i="1"/>
  <c r="J135" i="1"/>
  <c r="H135" i="1"/>
  <c r="L131" i="1"/>
  <c r="M131" i="1"/>
  <c r="N131" i="1"/>
  <c r="I131" i="1"/>
  <c r="J131" i="1"/>
  <c r="H131" i="1"/>
  <c r="L127" i="1"/>
  <c r="M127" i="1"/>
  <c r="N127" i="1"/>
  <c r="I127" i="1"/>
  <c r="J127" i="1"/>
  <c r="H127" i="1"/>
  <c r="L123" i="1"/>
  <c r="M123" i="1"/>
  <c r="N123" i="1"/>
  <c r="I123" i="1"/>
  <c r="J123" i="1"/>
  <c r="H123" i="1"/>
  <c r="L119" i="1"/>
  <c r="M119" i="1"/>
  <c r="N119" i="1"/>
  <c r="I119" i="1"/>
  <c r="J119" i="1"/>
  <c r="H119" i="1"/>
  <c r="L115" i="1"/>
  <c r="N115" i="1"/>
  <c r="M115" i="1"/>
  <c r="I115" i="1"/>
  <c r="J115" i="1"/>
  <c r="H115" i="1"/>
  <c r="L111" i="1"/>
  <c r="N111" i="1"/>
  <c r="M111" i="1"/>
  <c r="I111" i="1"/>
  <c r="J111" i="1"/>
  <c r="H111" i="1"/>
  <c r="L107" i="1"/>
  <c r="N107" i="1"/>
  <c r="M107" i="1"/>
  <c r="I107" i="1"/>
  <c r="J107" i="1"/>
  <c r="H107" i="1"/>
  <c r="L103" i="1"/>
  <c r="N103" i="1"/>
  <c r="M103" i="1"/>
  <c r="I103" i="1"/>
  <c r="J103" i="1"/>
  <c r="H103" i="1"/>
  <c r="L99" i="1"/>
  <c r="N99" i="1"/>
  <c r="M99" i="1"/>
  <c r="I99" i="1"/>
  <c r="J99" i="1"/>
  <c r="H99" i="1"/>
  <c r="L95" i="1"/>
  <c r="M95" i="1"/>
  <c r="N95" i="1"/>
  <c r="I95" i="1"/>
  <c r="J95" i="1"/>
  <c r="H95" i="1"/>
  <c r="L91" i="1"/>
  <c r="M91" i="1"/>
  <c r="N91" i="1"/>
  <c r="I91" i="1"/>
  <c r="J91" i="1"/>
  <c r="H91" i="1"/>
  <c r="L87" i="1"/>
  <c r="M87" i="1"/>
  <c r="N87" i="1"/>
  <c r="I87" i="1"/>
  <c r="J87" i="1"/>
  <c r="H87" i="1"/>
  <c r="L83" i="1"/>
  <c r="M83" i="1"/>
  <c r="N83" i="1"/>
  <c r="I83" i="1"/>
  <c r="J83" i="1"/>
  <c r="H83" i="1"/>
  <c r="L79" i="1"/>
  <c r="M79" i="1"/>
  <c r="N79" i="1"/>
  <c r="I79" i="1"/>
  <c r="H79" i="1"/>
  <c r="J79" i="1"/>
  <c r="L75" i="1"/>
  <c r="M75" i="1"/>
  <c r="N75" i="1"/>
  <c r="I75" i="1"/>
  <c r="J75" i="1"/>
  <c r="H75" i="1"/>
  <c r="L71" i="1"/>
  <c r="M71" i="1"/>
  <c r="N71" i="1"/>
  <c r="I71" i="1"/>
  <c r="H71" i="1"/>
  <c r="J71" i="1"/>
  <c r="L67" i="1"/>
  <c r="M67" i="1"/>
  <c r="N67" i="1"/>
  <c r="I67" i="1"/>
  <c r="J67" i="1"/>
  <c r="H67" i="1"/>
  <c r="L63" i="1"/>
  <c r="M63" i="1"/>
  <c r="N63" i="1"/>
  <c r="I63" i="1"/>
  <c r="H63" i="1"/>
  <c r="J63" i="1"/>
  <c r="L59" i="1"/>
  <c r="M59" i="1"/>
  <c r="N59" i="1"/>
  <c r="I59" i="1"/>
  <c r="J59" i="1"/>
  <c r="H59" i="1"/>
  <c r="L55" i="1"/>
  <c r="M55" i="1"/>
  <c r="N55" i="1"/>
  <c r="I55" i="1"/>
  <c r="H55" i="1"/>
  <c r="J55" i="1"/>
  <c r="L51" i="1"/>
  <c r="M51" i="1"/>
  <c r="N51" i="1"/>
  <c r="I51" i="1"/>
  <c r="J51" i="1"/>
  <c r="H51" i="1"/>
  <c r="L47" i="1"/>
  <c r="M47" i="1"/>
  <c r="N47" i="1"/>
  <c r="I47" i="1"/>
  <c r="H47" i="1"/>
  <c r="J47" i="1"/>
  <c r="L43" i="1"/>
  <c r="M43" i="1"/>
  <c r="N43" i="1"/>
  <c r="I43" i="1"/>
  <c r="J43" i="1"/>
  <c r="H43" i="1"/>
  <c r="L39" i="1"/>
  <c r="M39" i="1"/>
  <c r="N39" i="1"/>
  <c r="I39" i="1"/>
  <c r="H39" i="1"/>
  <c r="J39" i="1"/>
  <c r="L35" i="1"/>
  <c r="M35" i="1"/>
  <c r="N35" i="1"/>
  <c r="I35" i="1"/>
  <c r="J35" i="1"/>
  <c r="H35" i="1"/>
  <c r="L31" i="1"/>
  <c r="M31" i="1"/>
  <c r="N31" i="1"/>
  <c r="I31" i="1"/>
  <c r="H31" i="1"/>
  <c r="J31" i="1"/>
  <c r="L27" i="1"/>
  <c r="M27" i="1"/>
  <c r="N27" i="1"/>
  <c r="I27" i="1"/>
  <c r="J27" i="1"/>
  <c r="H27" i="1"/>
  <c r="L23" i="1"/>
  <c r="M23" i="1"/>
  <c r="N23" i="1"/>
  <c r="I23" i="1"/>
  <c r="J23" i="1"/>
  <c r="H23" i="1"/>
  <c r="L19" i="1"/>
  <c r="M19" i="1"/>
  <c r="N19" i="1"/>
  <c r="H19" i="1"/>
  <c r="I19" i="1"/>
  <c r="J19" i="1"/>
  <c r="L15" i="1"/>
  <c r="M15" i="1"/>
  <c r="N15" i="1"/>
  <c r="H15" i="1"/>
  <c r="I15" i="1"/>
  <c r="J15" i="1"/>
  <c r="L11" i="1"/>
  <c r="M11" i="1"/>
  <c r="N11" i="1"/>
  <c r="H11" i="1"/>
  <c r="I11" i="1"/>
  <c r="J11" i="1"/>
  <c r="L7" i="1"/>
  <c r="M7" i="1"/>
  <c r="N7" i="1"/>
  <c r="H7" i="1"/>
  <c r="I7" i="1"/>
  <c r="J7" i="1"/>
  <c r="N134" i="1"/>
  <c r="L134" i="1"/>
  <c r="M134" i="1"/>
  <c r="H134" i="1"/>
  <c r="I134" i="1"/>
  <c r="J134" i="1"/>
  <c r="N130" i="1"/>
  <c r="L130" i="1"/>
  <c r="M130" i="1"/>
  <c r="H130" i="1"/>
  <c r="I130" i="1"/>
  <c r="J130" i="1"/>
  <c r="N126" i="1"/>
  <c r="L126" i="1"/>
  <c r="M126" i="1"/>
  <c r="H126" i="1"/>
  <c r="I126" i="1"/>
  <c r="J126" i="1"/>
  <c r="N122" i="1"/>
  <c r="L122" i="1"/>
  <c r="M122" i="1"/>
  <c r="H122" i="1"/>
  <c r="I122" i="1"/>
  <c r="J122" i="1"/>
  <c r="M118" i="1"/>
  <c r="L118" i="1"/>
  <c r="N118" i="1"/>
  <c r="H118" i="1"/>
  <c r="I118" i="1"/>
  <c r="J118" i="1"/>
  <c r="M114" i="1"/>
  <c r="L114" i="1"/>
  <c r="N114" i="1"/>
  <c r="H114" i="1"/>
  <c r="I114" i="1"/>
  <c r="J114" i="1"/>
  <c r="M110" i="1"/>
  <c r="L110" i="1"/>
  <c r="N110" i="1"/>
  <c r="H110" i="1"/>
  <c r="I110" i="1"/>
  <c r="J110" i="1"/>
  <c r="M106" i="1"/>
  <c r="L106" i="1"/>
  <c r="N106" i="1"/>
  <c r="H106" i="1"/>
  <c r="I106" i="1"/>
  <c r="J106" i="1"/>
  <c r="M102" i="1"/>
  <c r="L102" i="1"/>
  <c r="N102" i="1"/>
  <c r="H102" i="1"/>
  <c r="I102" i="1"/>
  <c r="J102" i="1"/>
  <c r="L98" i="1"/>
  <c r="M98" i="1"/>
  <c r="N98" i="1"/>
  <c r="H98" i="1"/>
  <c r="I98" i="1"/>
  <c r="J98" i="1"/>
  <c r="N94" i="1"/>
  <c r="L94" i="1"/>
  <c r="M94" i="1"/>
  <c r="H94" i="1"/>
  <c r="I94" i="1"/>
  <c r="J94" i="1"/>
  <c r="N90" i="1"/>
  <c r="L90" i="1"/>
  <c r="M90" i="1"/>
  <c r="H90" i="1"/>
  <c r="I90" i="1"/>
  <c r="J90" i="1"/>
  <c r="N86" i="1"/>
  <c r="L86" i="1"/>
  <c r="M86" i="1"/>
  <c r="H86" i="1"/>
  <c r="I86" i="1"/>
  <c r="J86" i="1"/>
  <c r="N82" i="1"/>
  <c r="L82" i="1"/>
  <c r="M82" i="1"/>
  <c r="H82" i="1"/>
  <c r="J82" i="1"/>
  <c r="I82" i="1"/>
  <c r="N78" i="1"/>
  <c r="L78" i="1"/>
  <c r="M78" i="1"/>
  <c r="H78" i="1"/>
  <c r="J78" i="1"/>
  <c r="I78" i="1"/>
  <c r="N74" i="1"/>
  <c r="L74" i="1"/>
  <c r="M74" i="1"/>
  <c r="H74" i="1"/>
  <c r="J74" i="1"/>
  <c r="I74" i="1"/>
  <c r="N70" i="1"/>
  <c r="L70" i="1"/>
  <c r="M70" i="1"/>
  <c r="H70" i="1"/>
  <c r="J70" i="1"/>
  <c r="I70" i="1"/>
  <c r="N66" i="1"/>
  <c r="L66" i="1"/>
  <c r="M66" i="1"/>
  <c r="H66" i="1"/>
  <c r="J66" i="1"/>
  <c r="I66" i="1"/>
  <c r="N62" i="1"/>
  <c r="L62" i="1"/>
  <c r="M62" i="1"/>
  <c r="H62" i="1"/>
  <c r="J62" i="1"/>
  <c r="I62" i="1"/>
  <c r="N58" i="1"/>
  <c r="L58" i="1"/>
  <c r="M58" i="1"/>
  <c r="H58" i="1"/>
  <c r="J58" i="1"/>
  <c r="I58" i="1"/>
  <c r="N54" i="1"/>
  <c r="L54" i="1"/>
  <c r="M54" i="1"/>
  <c r="H54" i="1"/>
  <c r="J54" i="1"/>
  <c r="I54" i="1"/>
  <c r="N50" i="1"/>
  <c r="L50" i="1"/>
  <c r="M50" i="1"/>
  <c r="H50" i="1"/>
  <c r="J50" i="1"/>
  <c r="I50" i="1"/>
  <c r="N46" i="1"/>
  <c r="L46" i="1"/>
  <c r="M46" i="1"/>
  <c r="H46" i="1"/>
  <c r="J46" i="1"/>
  <c r="I46" i="1"/>
  <c r="N42" i="1"/>
  <c r="L42" i="1"/>
  <c r="M42" i="1"/>
  <c r="H42" i="1"/>
  <c r="J42" i="1"/>
  <c r="I42" i="1"/>
  <c r="N38" i="1"/>
  <c r="L38" i="1"/>
  <c r="M38" i="1"/>
  <c r="H38" i="1"/>
  <c r="J38" i="1"/>
  <c r="I38" i="1"/>
  <c r="N34" i="1"/>
  <c r="L34" i="1"/>
  <c r="M34" i="1"/>
  <c r="H34" i="1"/>
  <c r="J34" i="1"/>
  <c r="I34" i="1"/>
  <c r="N30" i="1"/>
  <c r="L30" i="1"/>
  <c r="M30" i="1"/>
  <c r="H30" i="1"/>
  <c r="J30" i="1"/>
  <c r="I30" i="1"/>
  <c r="N26" i="1"/>
  <c r="L26" i="1"/>
  <c r="M26" i="1"/>
  <c r="H26" i="1"/>
  <c r="J26" i="1"/>
  <c r="I26" i="1"/>
  <c r="N22" i="1"/>
  <c r="L22" i="1"/>
  <c r="M22" i="1"/>
  <c r="H22" i="1"/>
  <c r="I22" i="1"/>
  <c r="J22" i="1"/>
  <c r="N18" i="1"/>
  <c r="L18" i="1"/>
  <c r="M18" i="1"/>
  <c r="H18" i="1"/>
  <c r="I18" i="1"/>
  <c r="J18" i="1"/>
  <c r="N14" i="1"/>
  <c r="L14" i="1"/>
  <c r="M14" i="1"/>
  <c r="H14" i="1"/>
  <c r="I14" i="1"/>
  <c r="J14" i="1"/>
  <c r="N10" i="1"/>
  <c r="L10" i="1"/>
  <c r="M10" i="1"/>
  <c r="H10" i="1"/>
  <c r="I10" i="1"/>
  <c r="J10" i="1"/>
  <c r="N6" i="1"/>
  <c r="L6" i="1"/>
  <c r="M6" i="1"/>
  <c r="H6" i="1"/>
  <c r="I6" i="1"/>
  <c r="J6" i="1"/>
  <c r="L5" i="1"/>
  <c r="M5" i="1"/>
  <c r="N5" i="1"/>
  <c r="I5" i="1"/>
  <c r="J5" i="1"/>
  <c r="H5" i="1"/>
  <c r="M141" i="1"/>
  <c r="N141" i="1"/>
  <c r="L141" i="1"/>
  <c r="H141" i="1"/>
  <c r="I141" i="1"/>
  <c r="J141" i="1"/>
  <c r="M137" i="1"/>
  <c r="N137" i="1"/>
  <c r="L137" i="1"/>
  <c r="H137" i="1"/>
  <c r="I137" i="1"/>
  <c r="J137" i="1"/>
  <c r="M133" i="1"/>
  <c r="N133" i="1"/>
  <c r="L133" i="1"/>
  <c r="H133" i="1"/>
  <c r="I133" i="1"/>
  <c r="J133" i="1"/>
  <c r="M129" i="1"/>
  <c r="N129" i="1"/>
  <c r="L129" i="1"/>
  <c r="H129" i="1"/>
  <c r="I129" i="1"/>
  <c r="J129" i="1"/>
  <c r="M125" i="1"/>
  <c r="N125" i="1"/>
  <c r="L125" i="1"/>
  <c r="H125" i="1"/>
  <c r="I125" i="1"/>
  <c r="J125" i="1"/>
  <c r="M121" i="1"/>
  <c r="N121" i="1"/>
  <c r="L121" i="1"/>
  <c r="H121" i="1"/>
  <c r="I121" i="1"/>
  <c r="J121" i="1"/>
  <c r="N117" i="1"/>
  <c r="L117" i="1"/>
  <c r="M117" i="1"/>
  <c r="H117" i="1"/>
  <c r="I117" i="1"/>
  <c r="J117" i="1"/>
  <c r="N113" i="1"/>
  <c r="L113" i="1"/>
  <c r="M113" i="1"/>
  <c r="H113" i="1"/>
  <c r="I113" i="1"/>
  <c r="J113" i="1"/>
  <c r="N109" i="1"/>
  <c r="L109" i="1"/>
  <c r="M109" i="1"/>
  <c r="H109" i="1"/>
  <c r="I109" i="1"/>
  <c r="J109" i="1"/>
  <c r="N105" i="1"/>
  <c r="L105" i="1"/>
  <c r="M105" i="1"/>
  <c r="H105" i="1"/>
  <c r="I105" i="1"/>
  <c r="J105" i="1"/>
  <c r="N101" i="1"/>
  <c r="L101" i="1"/>
  <c r="M101" i="1"/>
  <c r="H101" i="1"/>
  <c r="I101" i="1"/>
  <c r="J101" i="1"/>
  <c r="N97" i="1"/>
  <c r="L97" i="1"/>
  <c r="M97" i="1"/>
  <c r="H97" i="1"/>
  <c r="I97" i="1"/>
  <c r="J97" i="1"/>
  <c r="M93" i="1"/>
  <c r="N93" i="1"/>
  <c r="L93" i="1"/>
  <c r="H93" i="1"/>
  <c r="I93" i="1"/>
  <c r="J93" i="1"/>
  <c r="M89" i="1"/>
  <c r="N89" i="1"/>
  <c r="L89" i="1"/>
  <c r="H89" i="1"/>
  <c r="I89" i="1"/>
  <c r="J89" i="1"/>
  <c r="M85" i="1"/>
  <c r="N85" i="1"/>
  <c r="L85" i="1"/>
  <c r="I85" i="1"/>
  <c r="H85" i="1"/>
  <c r="J85" i="1"/>
  <c r="M81" i="1"/>
  <c r="N81" i="1"/>
  <c r="L81" i="1"/>
  <c r="I81" i="1"/>
  <c r="H81" i="1"/>
  <c r="J81" i="1"/>
  <c r="M77" i="1"/>
  <c r="N77" i="1"/>
  <c r="L77" i="1"/>
  <c r="I77" i="1"/>
  <c r="H77" i="1"/>
  <c r="J77" i="1"/>
  <c r="M73" i="1"/>
  <c r="N73" i="1"/>
  <c r="L73" i="1"/>
  <c r="I73" i="1"/>
  <c r="H73" i="1"/>
  <c r="J73" i="1"/>
  <c r="M69" i="1"/>
  <c r="N69" i="1"/>
  <c r="L69" i="1"/>
  <c r="I69" i="1"/>
  <c r="H69" i="1"/>
  <c r="J69" i="1"/>
  <c r="M65" i="1"/>
  <c r="N65" i="1"/>
  <c r="L65" i="1"/>
  <c r="I65" i="1"/>
  <c r="H65" i="1"/>
  <c r="J65" i="1"/>
  <c r="M61" i="1"/>
  <c r="N61" i="1"/>
  <c r="L61" i="1"/>
  <c r="I61" i="1"/>
  <c r="H61" i="1"/>
  <c r="J61" i="1"/>
  <c r="M57" i="1"/>
  <c r="N57" i="1"/>
  <c r="L57" i="1"/>
  <c r="I57" i="1"/>
  <c r="H57" i="1"/>
  <c r="J57" i="1"/>
  <c r="M53" i="1"/>
  <c r="N53" i="1"/>
  <c r="L53" i="1"/>
  <c r="I53" i="1"/>
  <c r="H53" i="1"/>
  <c r="J53" i="1"/>
  <c r="M49" i="1"/>
  <c r="N49" i="1"/>
  <c r="L49" i="1"/>
  <c r="I49" i="1"/>
  <c r="H49" i="1"/>
  <c r="J49" i="1"/>
  <c r="M45" i="1"/>
  <c r="N45" i="1"/>
  <c r="L45" i="1"/>
  <c r="I45" i="1"/>
  <c r="H45" i="1"/>
  <c r="J45" i="1"/>
  <c r="M41" i="1"/>
  <c r="N41" i="1"/>
  <c r="L41" i="1"/>
  <c r="I41" i="1"/>
  <c r="H41" i="1"/>
  <c r="J41" i="1"/>
  <c r="M37" i="1"/>
  <c r="N37" i="1"/>
  <c r="L37" i="1"/>
  <c r="I37" i="1"/>
  <c r="H37" i="1"/>
  <c r="J37" i="1"/>
  <c r="M33" i="1"/>
  <c r="N33" i="1"/>
  <c r="L33" i="1"/>
  <c r="I33" i="1"/>
  <c r="H33" i="1"/>
  <c r="J33" i="1"/>
  <c r="M29" i="1"/>
  <c r="N29" i="1"/>
  <c r="L29" i="1"/>
  <c r="I29" i="1"/>
  <c r="H29" i="1"/>
  <c r="J29" i="1"/>
  <c r="M25" i="1"/>
  <c r="N25" i="1"/>
  <c r="L25" i="1"/>
  <c r="I25" i="1"/>
  <c r="H25" i="1"/>
  <c r="J25" i="1"/>
  <c r="M21" i="1"/>
  <c r="N21" i="1"/>
  <c r="L21" i="1"/>
  <c r="J21" i="1"/>
  <c r="H21" i="1"/>
  <c r="I21" i="1"/>
  <c r="M17" i="1"/>
  <c r="N17" i="1"/>
  <c r="L17" i="1"/>
  <c r="J17" i="1"/>
  <c r="H17" i="1"/>
  <c r="I17" i="1"/>
  <c r="M13" i="1"/>
  <c r="N13" i="1"/>
  <c r="L13" i="1"/>
  <c r="J13" i="1"/>
  <c r="H13" i="1"/>
  <c r="I13" i="1"/>
  <c r="M9" i="1"/>
  <c r="N9" i="1"/>
  <c r="L9" i="1"/>
  <c r="J9" i="1"/>
  <c r="H9" i="1"/>
  <c r="I9" i="1"/>
  <c r="N138" i="1"/>
  <c r="L138" i="1"/>
  <c r="M138" i="1"/>
  <c r="H138" i="1"/>
  <c r="I138" i="1"/>
  <c r="J138" i="1"/>
  <c r="L140" i="1"/>
  <c r="M140" i="1"/>
  <c r="N140" i="1"/>
  <c r="J140" i="1"/>
  <c r="H140" i="1"/>
  <c r="I140" i="1"/>
  <c r="L132" i="1"/>
  <c r="M132" i="1"/>
  <c r="N132" i="1"/>
  <c r="J132" i="1"/>
  <c r="H132" i="1"/>
  <c r="I132" i="1"/>
  <c r="L120" i="1"/>
  <c r="M120" i="1"/>
  <c r="N120" i="1"/>
  <c r="J120" i="1"/>
  <c r="H120" i="1"/>
  <c r="I120" i="1"/>
  <c r="M112" i="1"/>
  <c r="N112" i="1"/>
  <c r="L112" i="1"/>
  <c r="J112" i="1"/>
  <c r="H112" i="1"/>
  <c r="I112" i="1"/>
  <c r="M104" i="1"/>
  <c r="N104" i="1"/>
  <c r="L104" i="1"/>
  <c r="J104" i="1"/>
  <c r="H104" i="1"/>
  <c r="I104" i="1"/>
  <c r="L96" i="1"/>
  <c r="M96" i="1"/>
  <c r="N96" i="1"/>
  <c r="J96" i="1"/>
  <c r="H96" i="1"/>
  <c r="I96" i="1"/>
  <c r="L88" i="1"/>
  <c r="M88" i="1"/>
  <c r="N88" i="1"/>
  <c r="J88" i="1"/>
  <c r="H88" i="1"/>
  <c r="I88" i="1"/>
  <c r="L84" i="1"/>
  <c r="M84" i="1"/>
  <c r="N84" i="1"/>
  <c r="J84" i="1"/>
  <c r="H84" i="1"/>
  <c r="I84" i="1"/>
  <c r="L80" i="1"/>
  <c r="M80" i="1"/>
  <c r="N80" i="1"/>
  <c r="J80" i="1"/>
  <c r="H80" i="1"/>
  <c r="I80" i="1"/>
  <c r="L76" i="1"/>
  <c r="M76" i="1"/>
  <c r="N76" i="1"/>
  <c r="J76" i="1"/>
  <c r="H76" i="1"/>
  <c r="I76" i="1"/>
  <c r="L72" i="1"/>
  <c r="M72" i="1"/>
  <c r="N72" i="1"/>
  <c r="J72" i="1"/>
  <c r="H72" i="1"/>
  <c r="I72" i="1"/>
  <c r="L68" i="1"/>
  <c r="M68" i="1"/>
  <c r="N68" i="1"/>
  <c r="J68" i="1"/>
  <c r="H68" i="1"/>
  <c r="I68" i="1"/>
  <c r="L64" i="1"/>
  <c r="M64" i="1"/>
  <c r="N64" i="1"/>
  <c r="J64" i="1"/>
  <c r="H64" i="1"/>
  <c r="I64" i="1"/>
  <c r="L60" i="1"/>
  <c r="M60" i="1"/>
  <c r="N60" i="1"/>
  <c r="J60" i="1"/>
  <c r="H60" i="1"/>
  <c r="I60" i="1"/>
  <c r="L56" i="1"/>
  <c r="M56" i="1"/>
  <c r="N56" i="1"/>
  <c r="J56" i="1"/>
  <c r="H56" i="1"/>
  <c r="I56" i="1"/>
  <c r="L52" i="1"/>
  <c r="M52" i="1"/>
  <c r="N52" i="1"/>
  <c r="J52" i="1"/>
  <c r="H52" i="1"/>
  <c r="I52" i="1"/>
  <c r="L48" i="1"/>
  <c r="M48" i="1"/>
  <c r="N48" i="1"/>
  <c r="J48" i="1"/>
  <c r="H48" i="1"/>
  <c r="I48" i="1"/>
  <c r="L44" i="1"/>
  <c r="M44" i="1"/>
  <c r="N44" i="1"/>
  <c r="J44" i="1"/>
  <c r="H44" i="1"/>
  <c r="I44" i="1"/>
  <c r="L40" i="1"/>
  <c r="M40" i="1"/>
  <c r="N40" i="1"/>
  <c r="J40" i="1"/>
  <c r="H40" i="1"/>
  <c r="I40" i="1"/>
  <c r="L36" i="1"/>
  <c r="M36" i="1"/>
  <c r="N36" i="1"/>
  <c r="J36" i="1"/>
  <c r="H36" i="1"/>
  <c r="I36" i="1"/>
  <c r="L32" i="1"/>
  <c r="M32" i="1"/>
  <c r="N32" i="1"/>
  <c r="J32" i="1"/>
  <c r="H32" i="1"/>
  <c r="I32" i="1"/>
  <c r="L28" i="1"/>
  <c r="M28" i="1"/>
  <c r="N28" i="1"/>
  <c r="J28" i="1"/>
  <c r="H28" i="1"/>
  <c r="I28" i="1"/>
  <c r="L24" i="1"/>
  <c r="M24" i="1"/>
  <c r="N24" i="1"/>
  <c r="J24" i="1"/>
  <c r="H24" i="1"/>
  <c r="I24" i="1"/>
  <c r="L20" i="1"/>
  <c r="M20" i="1"/>
  <c r="N20" i="1"/>
  <c r="I20" i="1"/>
  <c r="J20" i="1"/>
  <c r="H20" i="1"/>
  <c r="L16" i="1"/>
  <c r="M16" i="1"/>
  <c r="N16" i="1"/>
  <c r="I16" i="1"/>
  <c r="J16" i="1"/>
  <c r="H16" i="1"/>
  <c r="L12" i="1"/>
  <c r="M12" i="1"/>
  <c r="N12" i="1"/>
  <c r="I12" i="1"/>
  <c r="J12" i="1"/>
  <c r="H12" i="1"/>
  <c r="L8" i="1"/>
  <c r="M8" i="1"/>
  <c r="N8" i="1"/>
  <c r="I8" i="1"/>
  <c r="J8" i="1"/>
  <c r="H8" i="1"/>
  <c r="C24" i="3"/>
  <c r="D44" i="3"/>
  <c r="C8" i="3"/>
  <c r="D40" i="3"/>
  <c r="C37" i="3"/>
  <c r="D36" i="3"/>
  <c r="C43" i="3"/>
  <c r="D21" i="3"/>
  <c r="C42" i="3"/>
  <c r="D17" i="3"/>
  <c r="C22" i="3"/>
  <c r="C33" i="3"/>
  <c r="D8" i="3"/>
  <c r="D28" i="3"/>
  <c r="D27" i="3"/>
  <c r="C27" i="3"/>
  <c r="C23" i="3"/>
  <c r="C31" i="3"/>
  <c r="D9" i="3"/>
  <c r="D39" i="3"/>
  <c r="C10" i="3"/>
  <c r="C32" i="3"/>
  <c r="C4" i="3"/>
  <c r="C28" i="3"/>
  <c r="D15" i="3"/>
  <c r="D22" i="3"/>
  <c r="D45" i="3"/>
  <c r="D7" i="3"/>
  <c r="D41" i="3"/>
  <c r="C38" i="3"/>
  <c r="D23" i="3"/>
  <c r="D32" i="3"/>
  <c r="C6" i="3"/>
  <c r="C16" i="3"/>
  <c r="C15" i="3"/>
  <c r="C13" i="3"/>
  <c r="D24" i="3"/>
  <c r="D33" i="3"/>
  <c r="D5" i="3"/>
  <c r="D18" i="3"/>
  <c r="D26" i="3"/>
  <c r="C30" i="3"/>
  <c r="C34" i="3"/>
  <c r="D11" i="3"/>
  <c r="C21" i="3"/>
  <c r="D6" i="3"/>
  <c r="C17" i="3"/>
  <c r="D13" i="3"/>
  <c r="C11" i="3"/>
  <c r="D31" i="3"/>
  <c r="C5" i="3"/>
  <c r="D30" i="3"/>
  <c r="D37" i="3"/>
  <c r="C12" i="3"/>
  <c r="C20" i="3"/>
  <c r="C40" i="3"/>
  <c r="C39" i="3"/>
  <c r="C26" i="3"/>
  <c r="C14" i="3"/>
  <c r="D10" i="3"/>
  <c r="D19" i="3"/>
  <c r="D42" i="3"/>
  <c r="D38" i="3"/>
  <c r="D29" i="3"/>
  <c r="D35" i="3"/>
  <c r="C45" i="3"/>
  <c r="D20" i="3"/>
  <c r="C41" i="3"/>
  <c r="D16" i="3"/>
  <c r="C35" i="3"/>
  <c r="D12" i="3"/>
  <c r="C19" i="3"/>
  <c r="D4" i="3"/>
  <c r="C18" i="3"/>
  <c r="C36" i="3"/>
  <c r="C44" i="3"/>
  <c r="C9" i="3"/>
  <c r="C29" i="3"/>
  <c r="C25" i="3"/>
  <c r="D14" i="3"/>
  <c r="D34" i="3"/>
  <c r="D43" i="3"/>
  <c r="C7" i="3"/>
  <c r="D25" i="3"/>
  <c r="D2" i="3" l="1"/>
  <c r="C2" i="3"/>
  <c r="H323" i="3" l="1"/>
  <c r="H325" i="3"/>
  <c r="H327" i="3"/>
  <c r="H329" i="3"/>
  <c r="H331" i="3"/>
  <c r="H333" i="3"/>
  <c r="H335" i="3"/>
  <c r="H337" i="3"/>
  <c r="H339" i="3"/>
  <c r="H341" i="3"/>
  <c r="H343" i="3"/>
  <c r="H345" i="3"/>
  <c r="H347" i="3"/>
  <c r="H349" i="3"/>
  <c r="H351" i="3"/>
  <c r="H353" i="3"/>
  <c r="H355" i="3"/>
  <c r="H357" i="3"/>
  <c r="H359" i="3"/>
  <c r="H361" i="3"/>
  <c r="H363" i="3"/>
  <c r="H365" i="3"/>
  <c r="H367" i="3"/>
  <c r="H369" i="3"/>
  <c r="H371" i="3"/>
  <c r="H373" i="3"/>
  <c r="H375" i="3"/>
  <c r="H377" i="3"/>
  <c r="H379" i="3"/>
  <c r="H324" i="3"/>
  <c r="H326" i="3"/>
  <c r="H328" i="3"/>
  <c r="H330" i="3"/>
  <c r="H332" i="3"/>
  <c r="H334" i="3"/>
  <c r="H336" i="3"/>
  <c r="H338" i="3"/>
  <c r="H340" i="3"/>
  <c r="H342" i="3"/>
  <c r="H344" i="3"/>
  <c r="H346" i="3"/>
  <c r="H348" i="3"/>
  <c r="H350" i="3"/>
  <c r="H352" i="3"/>
  <c r="H354" i="3"/>
  <c r="H356" i="3"/>
  <c r="H358" i="3"/>
  <c r="H360" i="3"/>
  <c r="H362" i="3"/>
  <c r="H364" i="3"/>
  <c r="H366" i="3"/>
  <c r="H368" i="3"/>
  <c r="H370" i="3"/>
  <c r="H372" i="3"/>
  <c r="H374" i="3"/>
  <c r="H376" i="3"/>
  <c r="H378" i="3"/>
  <c r="H380" i="3"/>
  <c r="H46" i="3"/>
  <c r="H48" i="3"/>
  <c r="H50" i="3"/>
  <c r="H52" i="3"/>
  <c r="H54" i="3"/>
  <c r="H56" i="3"/>
  <c r="H58" i="3"/>
  <c r="H60" i="3"/>
  <c r="H62" i="3"/>
  <c r="H64" i="3"/>
  <c r="H66" i="3"/>
  <c r="H68" i="3"/>
  <c r="H70" i="3"/>
  <c r="H72" i="3"/>
  <c r="H74" i="3"/>
  <c r="H76" i="3"/>
  <c r="H78" i="3"/>
  <c r="H80" i="3"/>
  <c r="H82" i="3"/>
  <c r="H84" i="3"/>
  <c r="H86" i="3"/>
  <c r="H88" i="3"/>
  <c r="H90" i="3"/>
  <c r="H92" i="3"/>
  <c r="H94" i="3"/>
  <c r="H96" i="3"/>
  <c r="H98" i="3"/>
  <c r="H100" i="3"/>
  <c r="H102" i="3"/>
  <c r="H104" i="3"/>
  <c r="H106" i="3"/>
  <c r="H108" i="3"/>
  <c r="H110" i="3"/>
  <c r="H112" i="3"/>
  <c r="H114" i="3"/>
  <c r="H116" i="3"/>
  <c r="H47" i="3"/>
  <c r="H55" i="3"/>
  <c r="H63" i="3"/>
  <c r="H71" i="3"/>
  <c r="H79" i="3"/>
  <c r="H87" i="3"/>
  <c r="H97" i="3"/>
  <c r="H105" i="3"/>
  <c r="H113" i="3"/>
  <c r="H49" i="3"/>
  <c r="H57" i="3"/>
  <c r="H65" i="3"/>
  <c r="H73" i="3"/>
  <c r="H81" i="3"/>
  <c r="H89" i="3"/>
  <c r="H99" i="3"/>
  <c r="H107" i="3"/>
  <c r="H115" i="3"/>
  <c r="H119" i="3"/>
  <c r="H121" i="3"/>
  <c r="H123" i="3"/>
  <c r="H125" i="3"/>
  <c r="H127" i="3"/>
  <c r="H129" i="3"/>
  <c r="H131" i="3"/>
  <c r="H133" i="3"/>
  <c r="H135" i="3"/>
  <c r="H137" i="3"/>
  <c r="H139" i="3"/>
  <c r="H141" i="3"/>
  <c r="H143" i="3"/>
  <c r="H145" i="3"/>
  <c r="H147" i="3"/>
  <c r="H149" i="3"/>
  <c r="H151" i="3"/>
  <c r="H153" i="3"/>
  <c r="H155" i="3"/>
  <c r="H157" i="3"/>
  <c r="H51" i="3"/>
  <c r="H59" i="3"/>
  <c r="H67" i="3"/>
  <c r="H75" i="3"/>
  <c r="H83" i="3"/>
  <c r="H91" i="3"/>
  <c r="H93" i="3"/>
  <c r="H101" i="3"/>
  <c r="H109" i="3"/>
  <c r="H117" i="3"/>
  <c r="H53" i="3"/>
  <c r="H61" i="3"/>
  <c r="H69" i="3"/>
  <c r="H77" i="3"/>
  <c r="H85" i="3"/>
  <c r="H95" i="3"/>
  <c r="H103" i="3"/>
  <c r="H111" i="3"/>
  <c r="H118" i="3"/>
  <c r="H120" i="3"/>
  <c r="H122" i="3"/>
  <c r="H124" i="3"/>
  <c r="H126" i="3"/>
  <c r="H128" i="3"/>
  <c r="H130" i="3"/>
  <c r="H132" i="3"/>
  <c r="H134" i="3"/>
  <c r="H136" i="3"/>
  <c r="H138" i="3"/>
  <c r="H140" i="3"/>
  <c r="H142" i="3"/>
  <c r="H144" i="3"/>
  <c r="H146" i="3"/>
  <c r="H148" i="3"/>
  <c r="H150" i="3"/>
  <c r="H152" i="3"/>
  <c r="H154" i="3"/>
  <c r="H156" i="3"/>
  <c r="H158" i="3"/>
  <c r="H160" i="3"/>
  <c r="H162" i="3"/>
  <c r="H164" i="3"/>
  <c r="H161" i="3"/>
  <c r="H166" i="3"/>
  <c r="H168" i="3"/>
  <c r="H170" i="3"/>
  <c r="H172" i="3"/>
  <c r="H174" i="3"/>
  <c r="H176" i="3"/>
  <c r="H178" i="3"/>
  <c r="H180" i="3"/>
  <c r="H182" i="3"/>
  <c r="H184" i="3"/>
  <c r="H186" i="3"/>
  <c r="H188" i="3"/>
  <c r="H190" i="3"/>
  <c r="H192" i="3"/>
  <c r="H194" i="3"/>
  <c r="H196" i="3"/>
  <c r="H198" i="3"/>
  <c r="H200" i="3"/>
  <c r="H202" i="3"/>
  <c r="H204" i="3"/>
  <c r="H206" i="3"/>
  <c r="H208" i="3"/>
  <c r="H210" i="3"/>
  <c r="H212" i="3"/>
  <c r="H214" i="3"/>
  <c r="H216" i="3"/>
  <c r="H218" i="3"/>
  <c r="H163" i="3"/>
  <c r="H165" i="3"/>
  <c r="H167" i="3"/>
  <c r="H169" i="3"/>
  <c r="H171" i="3"/>
  <c r="H173" i="3"/>
  <c r="H175" i="3"/>
  <c r="H177" i="3"/>
  <c r="H179" i="3"/>
  <c r="H181" i="3"/>
  <c r="H183" i="3"/>
  <c r="H185" i="3"/>
  <c r="H187" i="3"/>
  <c r="H189" i="3"/>
  <c r="H191" i="3"/>
  <c r="H193" i="3"/>
  <c r="H195" i="3"/>
  <c r="H197" i="3"/>
  <c r="H199" i="3"/>
  <c r="H201" i="3"/>
  <c r="H203" i="3"/>
  <c r="H205" i="3"/>
  <c r="H207" i="3"/>
  <c r="H209" i="3"/>
  <c r="H211" i="3"/>
  <c r="H213" i="3"/>
  <c r="H215" i="3"/>
  <c r="H217" i="3"/>
  <c r="H219" i="3"/>
  <c r="H221" i="3"/>
  <c r="H223" i="3"/>
  <c r="H225" i="3"/>
  <c r="H227" i="3"/>
  <c r="H229" i="3"/>
  <c r="H159" i="3"/>
  <c r="H224" i="3"/>
  <c r="H230" i="3"/>
  <c r="H232" i="3"/>
  <c r="H234" i="3"/>
  <c r="H236" i="3"/>
  <c r="H238" i="3"/>
  <c r="H240" i="3"/>
  <c r="H242" i="3"/>
  <c r="H244" i="3"/>
  <c r="H246" i="3"/>
  <c r="H248" i="3"/>
  <c r="H250" i="3"/>
  <c r="H252" i="3"/>
  <c r="H254" i="3"/>
  <c r="H256" i="3"/>
  <c r="H258" i="3"/>
  <c r="H260" i="3"/>
  <c r="H262" i="3"/>
  <c r="H264" i="3"/>
  <c r="H266" i="3"/>
  <c r="H268" i="3"/>
  <c r="H270" i="3"/>
  <c r="H272" i="3"/>
  <c r="H274" i="3"/>
  <c r="H276" i="3"/>
  <c r="H278" i="3"/>
  <c r="H280" i="3"/>
  <c r="H282" i="3"/>
  <c r="H284" i="3"/>
  <c r="H286" i="3"/>
  <c r="H288" i="3"/>
  <c r="H226" i="3"/>
  <c r="H220" i="3"/>
  <c r="H228" i="3"/>
  <c r="H231" i="3"/>
  <c r="H233" i="3"/>
  <c r="H235" i="3"/>
  <c r="H237" i="3"/>
  <c r="H239" i="3"/>
  <c r="H241" i="3"/>
  <c r="H243" i="3"/>
  <c r="H245" i="3"/>
  <c r="H247" i="3"/>
  <c r="H249" i="3"/>
  <c r="H251" i="3"/>
  <c r="H253" i="3"/>
  <c r="H255" i="3"/>
  <c r="H257" i="3"/>
  <c r="H259" i="3"/>
  <c r="H261" i="3"/>
  <c r="H263" i="3"/>
  <c r="H265" i="3"/>
  <c r="H267" i="3"/>
  <c r="H269" i="3"/>
  <c r="H271" i="3"/>
  <c r="H273" i="3"/>
  <c r="H275" i="3"/>
  <c r="H277" i="3"/>
  <c r="H279" i="3"/>
  <c r="H281" i="3"/>
  <c r="H283" i="3"/>
  <c r="H285" i="3"/>
  <c r="H287" i="3"/>
  <c r="H289" i="3"/>
  <c r="H291" i="3"/>
  <c r="H293" i="3"/>
  <c r="H295" i="3"/>
  <c r="H297" i="3"/>
  <c r="H299" i="3"/>
  <c r="H222" i="3"/>
  <c r="H296" i="3"/>
  <c r="H318" i="3"/>
  <c r="H290" i="3"/>
  <c r="H298" i="3"/>
  <c r="H302" i="3"/>
  <c r="H304" i="3"/>
  <c r="H306" i="3"/>
  <c r="H308" i="3"/>
  <c r="H310" i="3"/>
  <c r="H312" i="3"/>
  <c r="H314" i="3"/>
  <c r="H316" i="3"/>
  <c r="H322" i="3"/>
  <c r="H292" i="3"/>
  <c r="H300" i="3"/>
  <c r="H320" i="3"/>
  <c r="H294" i="3"/>
  <c r="H301" i="3"/>
  <c r="H303" i="3"/>
  <c r="H305" i="3"/>
  <c r="H307" i="3"/>
  <c r="H309" i="3"/>
  <c r="H311" i="3"/>
  <c r="H313" i="3"/>
  <c r="H315" i="3"/>
  <c r="H317" i="3"/>
  <c r="H319" i="3"/>
  <c r="H321" i="3"/>
  <c r="H5" i="3"/>
  <c r="H9" i="3"/>
  <c r="H13" i="3"/>
  <c r="H17" i="3"/>
  <c r="H21" i="3"/>
  <c r="H25" i="3"/>
  <c r="H29" i="3"/>
  <c r="H33" i="3"/>
  <c r="H37" i="3"/>
  <c r="H41" i="3"/>
  <c r="H45" i="3"/>
  <c r="H6" i="3"/>
  <c r="H10" i="3"/>
  <c r="H14" i="3"/>
  <c r="H18" i="3"/>
  <c r="H22" i="3"/>
  <c r="H26" i="3"/>
  <c r="H30" i="3"/>
  <c r="H34" i="3"/>
  <c r="H38" i="3"/>
  <c r="H42" i="3"/>
  <c r="H7" i="3"/>
  <c r="H11" i="3"/>
  <c r="H15" i="3"/>
  <c r="H19" i="3"/>
  <c r="H23" i="3"/>
  <c r="H27" i="3"/>
  <c r="H31" i="3"/>
  <c r="H35" i="3"/>
  <c r="H39" i="3"/>
  <c r="H43" i="3"/>
  <c r="H4" i="3"/>
  <c r="H8" i="3"/>
  <c r="H12" i="3"/>
  <c r="H16" i="3"/>
  <c r="H20" i="3"/>
  <c r="H24" i="3"/>
  <c r="H28" i="3"/>
  <c r="H32" i="3"/>
  <c r="H36" i="3"/>
  <c r="H40" i="3"/>
  <c r="H44" i="3"/>
</calcChain>
</file>

<file path=xl/connections.xml><?xml version="1.0" encoding="utf-8"?>
<connections xmlns="http://schemas.openxmlformats.org/spreadsheetml/2006/main">
  <connection id="1" sourceFile="C:\Users\Tinus\Documents\Tinus\Databases\IEA\Interpret_IEA.accdb" odcFile="C:\Users\Tinus\Documents\Mijn gegevensbronnen\Interpret_IEA Stats4Pivot.odc" keepAlive="1" name="Interpret_IEA Stats4Pivot" type="5" refreshedVersion="4">
    <dbPr connection="Provider=Microsoft.ACE.OLEDB.12.0;User ID=Admin;Data Source=C:\Users\Tinus\Documents\Tinus\Databases\IEA\Interpret_IEA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tats4Pivot" commandType="3"/>
  </connection>
  <connection id="2" sourceFile="C:\Users\Tinus\Documents\Tinus\Databases\IEA\TrainingCourseKorea.accdb" keepAlive="1" name="TrainingCourseKorea" type="5" refreshedVersion="4">
    <dbPr connection="Provider=Microsoft.ACE.OLEDB.12.0;User ID=Admin;Data Source=C:\Users\Tinus\Documents\Tinus\Databases\IEA\TrainingCourseKorea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4pivot" commandType="3"/>
  </connection>
</connections>
</file>

<file path=xl/sharedStrings.xml><?xml version="1.0" encoding="utf-8"?>
<sst xmlns="http://schemas.openxmlformats.org/spreadsheetml/2006/main" count="719" uniqueCount="107">
  <si>
    <t>Year</t>
  </si>
  <si>
    <t>Chemical and petrochemical</t>
  </si>
  <si>
    <t>Construction</t>
  </si>
  <si>
    <t>Food and tobacco</t>
  </si>
  <si>
    <t>Non-specified (industry)</t>
  </si>
  <si>
    <t>Iron and steel</t>
  </si>
  <si>
    <t>Machinery</t>
  </si>
  <si>
    <t>Mining and quarrying</t>
  </si>
  <si>
    <t>Non-ferrous metals</t>
  </si>
  <si>
    <t>Non-metallic minerals</t>
  </si>
  <si>
    <t>Paper, pulp and print</t>
  </si>
  <si>
    <t>Textile and leather</t>
  </si>
  <si>
    <t>Transport equipment</t>
  </si>
  <si>
    <t>Wood and wood products</t>
  </si>
  <si>
    <t>Commercial and public services</t>
  </si>
  <si>
    <t>Residential</t>
  </si>
  <si>
    <t>Domestic aviation</t>
  </si>
  <si>
    <t>Domestic navigation</t>
  </si>
  <si>
    <t>Rail</t>
  </si>
  <si>
    <t>Road</t>
  </si>
  <si>
    <t>Main activity producer CHP plants</t>
  </si>
  <si>
    <t>Main activity producer electricity plants</t>
  </si>
  <si>
    <t>Gas works</t>
  </si>
  <si>
    <t>1.A.1.a</t>
  </si>
  <si>
    <t>1.A.1.b</t>
  </si>
  <si>
    <t>1.A.1.c</t>
  </si>
  <si>
    <t>1.A.2.a</t>
  </si>
  <si>
    <t>1.A.2.b</t>
  </si>
  <si>
    <t>1.A.2.c</t>
  </si>
  <si>
    <t>1.A.2.d</t>
  </si>
  <si>
    <t>1.A.2.e</t>
  </si>
  <si>
    <t>1.A.2.f</t>
  </si>
  <si>
    <t>1.A.3.a</t>
  </si>
  <si>
    <t>1.A.3.b</t>
  </si>
  <si>
    <t>1.A.3.c</t>
  </si>
  <si>
    <t>1.A.3.d</t>
  </si>
  <si>
    <t>1.A.4.a</t>
  </si>
  <si>
    <t>1.A.4.b</t>
  </si>
  <si>
    <t>1.A.4.c</t>
  </si>
  <si>
    <t>1.B.2.a.4</t>
  </si>
  <si>
    <t>Oil refineries</t>
  </si>
  <si>
    <t>Coke ovens</t>
  </si>
  <si>
    <t>Memo: Feedstock use in petrochemical industry</t>
  </si>
  <si>
    <t>Som van Value</t>
  </si>
  <si>
    <t>Category_ID</t>
  </si>
  <si>
    <t>FlowName</t>
  </si>
  <si>
    <t>fuel_name</t>
  </si>
  <si>
    <t>Natural Gas</t>
  </si>
  <si>
    <t>Residual Fuel Oil</t>
  </si>
  <si>
    <t>Biogas</t>
  </si>
  <si>
    <t>Bituminous coal</t>
  </si>
  <si>
    <t>Brown Coal (Lignite)</t>
  </si>
  <si>
    <t>Coking coal</t>
  </si>
  <si>
    <t>Gas / Diesel Oil</t>
  </si>
  <si>
    <t>Industrial Wastes</t>
  </si>
  <si>
    <t>Sub-bituminous coal</t>
  </si>
  <si>
    <t>Refinery Gas</t>
  </si>
  <si>
    <t>Coke oven coke</t>
  </si>
  <si>
    <t>Blast-Furnace Gas</t>
  </si>
  <si>
    <t>Coke-Oven Gas</t>
  </si>
  <si>
    <t>LPG</t>
  </si>
  <si>
    <t>Motor Spirit</t>
  </si>
  <si>
    <t>Naphtha</t>
  </si>
  <si>
    <t>White &amp; Industrial Spirit</t>
  </si>
  <si>
    <t>Kerosene Type Jet Fuel</t>
  </si>
  <si>
    <t>Biodiesel</t>
  </si>
  <si>
    <t>Biogasoline</t>
  </si>
  <si>
    <t>Brown Coal Briquettes</t>
  </si>
  <si>
    <t>Other kerosine</t>
  </si>
  <si>
    <t>Wood &amp; Wood Waste</t>
  </si>
  <si>
    <t>Crude Oil</t>
  </si>
  <si>
    <t>Feedstocks</t>
  </si>
  <si>
    <t>Main activity producer heat plants</t>
  </si>
  <si>
    <t>Petroleum Coke</t>
  </si>
  <si>
    <t>Ethane</t>
  </si>
  <si>
    <t>Aviation Gasoline</t>
  </si>
  <si>
    <t>1.A.3.e</t>
  </si>
  <si>
    <t>Non-specified (transport)</t>
  </si>
  <si>
    <t>Charcoal</t>
  </si>
  <si>
    <t>Natural gas liquids</t>
  </si>
  <si>
    <t>Anthracite</t>
  </si>
  <si>
    <t>Peat</t>
  </si>
  <si>
    <t>Fuel</t>
  </si>
  <si>
    <t>CO2</t>
  </si>
  <si>
    <t>CH4</t>
  </si>
  <si>
    <t>lookupkey</t>
  </si>
  <si>
    <t>CRF Code</t>
  </si>
  <si>
    <t>Lookupkey</t>
  </si>
  <si>
    <t>N2O</t>
  </si>
  <si>
    <t>Activity data</t>
  </si>
  <si>
    <t>Country</t>
  </si>
  <si>
    <t>IPCC Category</t>
  </si>
  <si>
    <t>Gas</t>
  </si>
  <si>
    <t>Base Year emissions</t>
  </si>
  <si>
    <t>Last Year emissions</t>
  </si>
  <si>
    <t>Activity data uncertainty</t>
  </si>
  <si>
    <t>Emission factor / estimation parameter uncertainty</t>
  </si>
  <si>
    <t>Combined uncertainty</t>
  </si>
  <si>
    <t>Contribution to Variance by Category in Year t</t>
  </si>
  <si>
    <t>Type A sensitivity</t>
  </si>
  <si>
    <t>Type B sensitivity</t>
  </si>
  <si>
    <t>NickName</t>
  </si>
  <si>
    <t>Middle Earth</t>
  </si>
  <si>
    <t xml:space="preserve">Uncertainty in trend in national emissions introduced by emission factor / estimation parameter uncertainty </t>
  </si>
  <si>
    <t>Uncertainty in trend in national emissions introduced by activity data uncertainty</t>
  </si>
  <si>
    <t>Uncertainty introduced into the trend in total national emissions</t>
  </si>
  <si>
    <t>National toal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</si>
</sst>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.0_ ;_ * \-#,##0.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pivotButton="1"/>
    <xf numFmtId="43" fontId="0" fillId="0" borderId="0" xfId="0" pivotButton="1" applyNumberFormat="1"/>
    <xf numFmtId="3" fontId="0" fillId="0" borderId="0" xfId="0" applyNumberFormat="1"/>
    <xf numFmtId="43" fontId="0" fillId="0" borderId="0" xfId="0" applyNumberFormat="1"/>
    <xf numFmtId="0" fontId="3" fillId="2" borderId="0" xfId="0" applyFont="1" applyFill="1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1" applyNumberFormat="1" applyFont="1"/>
    <xf numFmtId="0" fontId="5" fillId="0" borderId="0" xfId="0" applyFont="1"/>
    <xf numFmtId="43" fontId="5" fillId="0" borderId="0" xfId="1" applyFont="1"/>
    <xf numFmtId="43" fontId="0" fillId="0" borderId="0" xfId="1" applyFont="1"/>
    <xf numFmtId="9" fontId="0" fillId="0" borderId="0" xfId="0" applyNumberFormat="1"/>
    <xf numFmtId="9" fontId="0" fillId="0" borderId="0" xfId="2" applyFont="1"/>
    <xf numFmtId="0" fontId="0" fillId="0" borderId="0" xfId="0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8">
    <dxf>
      <numFmt numFmtId="0" formatCode="General"/>
    </dxf>
    <dxf>
      <numFmt numFmtId="0" formatCode="General"/>
    </dxf>
    <dxf>
      <numFmt numFmtId="35" formatCode="_ * #,##0.00_ ;_ * \-#,##0.00_ ;_ * &quot;-&quot;??_ ;_ @_ 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numFmt numFmtId="3" formatCode="#,##0"/>
    </dxf>
    <dxf>
      <numFmt numFmtId="35" formatCode="_ * #,##0.00_ ;_ * \-#,##0.00_ ;_ * &quot;-&quot;??_ ;_ @_ 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1827.952158333334" createdVersion="4" refreshedVersion="4" minRefreshableVersion="3" recordCount="6545">
  <cacheSource type="external" connectionId="2"/>
  <cacheFields count="11">
    <cacheField name="ISO3" numFmtId="0">
      <sharedItems count="4">
        <s v="BIH"/>
        <s v="HRV"/>
        <s v="MKD"/>
        <s v="TUR"/>
      </sharedItems>
    </cacheField>
    <cacheField name="NickName" numFmtId="0">
      <sharedItems count="4">
        <s v="Liliput"/>
        <s v="Middle Earth"/>
        <s v="Mordor"/>
        <s v="Verwegistan"/>
      </sharedItems>
    </cacheField>
    <cacheField name="Year" numFmtId="0">
      <sharedItems containsSemiMixedTypes="0" containsString="0" containsNumber="1" containsInteger="1" minValue="1960" maxValue="2009" count="50">
        <n v="200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</sharedItems>
    </cacheField>
    <cacheField name="Flow" numFmtId="0">
      <sharedItems count="30">
        <s v="MAINCHP"/>
        <s v="MAINHEAT"/>
        <s v="IRONSTL"/>
        <s v="NONFERR"/>
        <s v="CHEMICAL"/>
        <s v="NECHEM"/>
        <s v="PAPERPRO"/>
        <s v="FOODPRO"/>
        <s v="NONMET"/>
        <s v="TRANSEQ"/>
        <s v="MACHINE"/>
        <s v="MINING"/>
        <s v="WOODPRO"/>
        <s v="CONSTRUC"/>
        <s v="TEXTILES"/>
        <s v="INONSPEC"/>
        <s v="DOMESAIR"/>
        <s v="ROAD"/>
        <s v="RAIL"/>
        <s v="DOMESNAV"/>
        <s v="TRNONSPE"/>
        <s v="COMMPUB"/>
        <s v="RESIDENT"/>
        <s v="ONONSPEC"/>
        <s v="TCOKEOVS"/>
        <s v="TBLASTFUR"/>
        <s v="TGASWKS"/>
        <s v="TREFINER"/>
        <s v="EREFINER"/>
        <s v="MAINELEC"/>
      </sharedItems>
    </cacheField>
    <cacheField name="Category_ID" numFmtId="0">
      <sharedItems count="18">
        <s v="1.A.1.a"/>
        <s v="1.A.2.a"/>
        <s v="1.A.2.b"/>
        <s v="1.A.2.c"/>
        <s v="1.A.2.d"/>
        <s v="1.A.2.e"/>
        <s v="1.A.2.f"/>
        <s v="1.A.3.a"/>
        <s v="1.A.3.b"/>
        <s v="1.A.3.c"/>
        <s v="1.A.3.d"/>
        <s v="1.A.3.e"/>
        <s v="1.A.4.a"/>
        <s v="1.A.4.b"/>
        <s v="1.A.4.c"/>
        <s v="1.A.1.c"/>
        <s v="1.B.2.a.4"/>
        <s v="1.A.1.b"/>
      </sharedItems>
    </cacheField>
    <cacheField name="FlowName" numFmtId="0">
      <sharedItems count="29">
        <s v="Main activity producer CHP plants"/>
        <s v="Main activity producer heat plants"/>
        <s v="Iron and steel"/>
        <s v="Non-ferrous metals"/>
        <s v="Chemical and petrochemical"/>
        <s v="Memo: Feedstock use in petrochemical industry"/>
        <s v="Paper, pulp and print"/>
        <s v="Food and tobacco"/>
        <s v="Non-metallic minerals"/>
        <s v="Transport equipment"/>
        <s v="Machinery"/>
        <s v="Mining and quarrying"/>
        <s v="Wood and wood products"/>
        <s v="Construction"/>
        <s v="Textile and leather"/>
        <s v="Non-specified (industry)"/>
        <s v="Domestic aviation"/>
        <s v="Road"/>
        <s v="Rail"/>
        <s v="Domestic navigation"/>
        <s v="Non-specified (transport)"/>
        <s v="Commercial and public services"/>
        <s v="Residential"/>
        <s v="Non-specified (other)"/>
        <s v="Coke ovens"/>
        <s v="Blast furnaces"/>
        <s v="Gas works"/>
        <s v="Oil refineries"/>
        <s v="Main activity producer electricity plants"/>
      </sharedItems>
    </cacheField>
    <cacheField name="Product" numFmtId="0">
      <sharedItems/>
    </cacheField>
    <cacheField name="fuel_name" numFmtId="0">
      <sharedItems count="35">
        <s v="Brown Coal (Lignite)"/>
        <s v="Residual Fuel Oil"/>
        <s v="Sub-bituminous coal"/>
        <s v="Natural Gas"/>
        <s v="Gas / Diesel Oil"/>
        <s v="Naphtha"/>
        <s v="Wood &amp; Wood Waste"/>
        <s v="LPG"/>
        <s v="Other Petroleum Products non specified"/>
        <s v="Bituminous coal"/>
        <s v="Blast-Furnace Gas"/>
        <s v="Coke oven coke"/>
        <s v="Petroleum Coke"/>
        <s v="Coking coal"/>
        <s v="Anthracite"/>
        <s v="Peat"/>
        <s v="Coke-Oven Gas"/>
        <s v="Other kerosine"/>
        <s v="Ethane"/>
        <s v="White &amp; Industrial Spirit"/>
        <s v="Motor Spirit"/>
        <s v="Brown Coal Briquettes"/>
        <s v="Industrial Wastes"/>
        <s v="Kerosene Type Jet Fuel"/>
        <s v="Aviation Gasoline"/>
        <s v="Biodiesel"/>
        <s v="Biogasoline"/>
        <s v="Patent Fuels"/>
        <s v="Charcoal"/>
        <s v="Crude Oil"/>
        <s v="Feedstocks"/>
        <s v="Natural gas liquids"/>
        <s v="Refinery Gas"/>
        <s v="Bitumen"/>
        <s v="Biogas"/>
      </sharedItems>
    </cacheField>
    <cacheField name="ProductName" numFmtId="0">
      <sharedItems/>
    </cacheField>
    <cacheField name="Value" numFmtId="0">
      <sharedItems containsSemiMixedTypes="0" containsString="0" containsNumber="1" minValue="1" maxValue="1150809.8400000001"/>
    </cacheField>
    <cacheField name="Unit" numFmtId="0">
      <sharedItems count="1">
        <s v="TJ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45">
  <r>
    <x v="0"/>
    <x v="0"/>
    <x v="0"/>
    <x v="0"/>
    <x v="0"/>
    <x v="0"/>
    <s v="LIGNITE"/>
    <x v="0"/>
    <s v="Lignite (kt)"/>
    <n v="41927.992888888883"/>
    <x v="0"/>
  </r>
  <r>
    <x v="0"/>
    <x v="0"/>
    <x v="0"/>
    <x v="0"/>
    <x v="0"/>
    <x v="0"/>
    <s v="RESFUEL"/>
    <x v="1"/>
    <s v="Fuel oil (kt)"/>
    <n v="240"/>
    <x v="0"/>
  </r>
  <r>
    <x v="0"/>
    <x v="0"/>
    <x v="0"/>
    <x v="0"/>
    <x v="0"/>
    <x v="0"/>
    <s v="SUBCOAL"/>
    <x v="2"/>
    <s v="Sub-bituminous coal (kt)"/>
    <n v="87635.89599999995"/>
    <x v="0"/>
  </r>
  <r>
    <x v="1"/>
    <x v="1"/>
    <x v="1"/>
    <x v="0"/>
    <x v="0"/>
    <x v="0"/>
    <s v="NATGAS"/>
    <x v="3"/>
    <s v="Natural gas (TJ-gross)"/>
    <n v="10789.2"/>
    <x v="0"/>
  </r>
  <r>
    <x v="1"/>
    <x v="1"/>
    <x v="1"/>
    <x v="0"/>
    <x v="0"/>
    <x v="0"/>
    <s v="RESFUEL"/>
    <x v="1"/>
    <s v="Fuel oil (kt)"/>
    <n v="4720"/>
    <x v="0"/>
  </r>
  <r>
    <x v="1"/>
    <x v="1"/>
    <x v="2"/>
    <x v="0"/>
    <x v="0"/>
    <x v="0"/>
    <s v="NATGAS"/>
    <x v="3"/>
    <s v="Natural gas (TJ-gross)"/>
    <n v="9246.6"/>
    <x v="0"/>
  </r>
  <r>
    <x v="1"/>
    <x v="1"/>
    <x v="2"/>
    <x v="0"/>
    <x v="0"/>
    <x v="0"/>
    <s v="RESFUEL"/>
    <x v="1"/>
    <s v="Fuel oil (kt)"/>
    <n v="5000"/>
    <x v="0"/>
  </r>
  <r>
    <x v="1"/>
    <x v="1"/>
    <x v="3"/>
    <x v="0"/>
    <x v="0"/>
    <x v="0"/>
    <s v="NATGAS"/>
    <x v="3"/>
    <s v="Natural gas (TJ-gross)"/>
    <n v="12209.4"/>
    <x v="0"/>
  </r>
  <r>
    <x v="1"/>
    <x v="1"/>
    <x v="3"/>
    <x v="0"/>
    <x v="0"/>
    <x v="0"/>
    <s v="RESFUEL"/>
    <x v="1"/>
    <s v="Fuel oil (kt)"/>
    <n v="5400"/>
    <x v="0"/>
  </r>
  <r>
    <x v="1"/>
    <x v="1"/>
    <x v="4"/>
    <x v="0"/>
    <x v="0"/>
    <x v="0"/>
    <s v="NATGAS"/>
    <x v="3"/>
    <s v="Natural gas (TJ-gross)"/>
    <n v="14815.800000000001"/>
    <x v="0"/>
  </r>
  <r>
    <x v="1"/>
    <x v="1"/>
    <x v="4"/>
    <x v="0"/>
    <x v="0"/>
    <x v="0"/>
    <s v="RESFUEL"/>
    <x v="1"/>
    <s v="Fuel oil (kt)"/>
    <n v="4840"/>
    <x v="0"/>
  </r>
  <r>
    <x v="1"/>
    <x v="1"/>
    <x v="5"/>
    <x v="0"/>
    <x v="0"/>
    <x v="0"/>
    <s v="NATGAS"/>
    <x v="3"/>
    <s v="Natural gas (TJ-gross)"/>
    <n v="4533.3"/>
    <x v="0"/>
  </r>
  <r>
    <x v="1"/>
    <x v="1"/>
    <x v="5"/>
    <x v="0"/>
    <x v="0"/>
    <x v="0"/>
    <s v="RESFUEL"/>
    <x v="1"/>
    <s v="Fuel oil (kt)"/>
    <n v="10760"/>
    <x v="0"/>
  </r>
  <r>
    <x v="1"/>
    <x v="1"/>
    <x v="6"/>
    <x v="0"/>
    <x v="0"/>
    <x v="0"/>
    <s v="GASDIES"/>
    <x v="4"/>
    <s v="Gas/diesel oil (kt)"/>
    <n v="42.6"/>
    <x v="0"/>
  </r>
  <r>
    <x v="1"/>
    <x v="1"/>
    <x v="6"/>
    <x v="0"/>
    <x v="0"/>
    <x v="0"/>
    <s v="NATGAS"/>
    <x v="3"/>
    <s v="Natural gas (TJ-gross)"/>
    <n v="3539.7000000000003"/>
    <x v="0"/>
  </r>
  <r>
    <x v="1"/>
    <x v="1"/>
    <x v="6"/>
    <x v="0"/>
    <x v="0"/>
    <x v="0"/>
    <s v="RESFUEL"/>
    <x v="1"/>
    <s v="Fuel oil (kt)"/>
    <n v="13480"/>
    <x v="0"/>
  </r>
  <r>
    <x v="1"/>
    <x v="1"/>
    <x v="7"/>
    <x v="0"/>
    <x v="0"/>
    <x v="0"/>
    <s v="GASDIES"/>
    <x v="4"/>
    <s v="Gas/diesel oil (kt)"/>
    <n v="42.6"/>
    <x v="0"/>
  </r>
  <r>
    <x v="1"/>
    <x v="1"/>
    <x v="7"/>
    <x v="0"/>
    <x v="0"/>
    <x v="0"/>
    <s v="NATGAS"/>
    <x v="3"/>
    <s v="Natural gas (TJ-gross)"/>
    <n v="6832.8"/>
    <x v="0"/>
  </r>
  <r>
    <x v="1"/>
    <x v="1"/>
    <x v="7"/>
    <x v="0"/>
    <x v="0"/>
    <x v="0"/>
    <s v="RESFUEL"/>
    <x v="1"/>
    <s v="Fuel oil (kt)"/>
    <n v="11720"/>
    <x v="0"/>
  </r>
  <r>
    <x v="1"/>
    <x v="1"/>
    <x v="8"/>
    <x v="0"/>
    <x v="0"/>
    <x v="0"/>
    <s v="NATGAS"/>
    <x v="3"/>
    <s v="Natural gas (TJ-gross)"/>
    <n v="10947.6"/>
    <x v="0"/>
  </r>
  <r>
    <x v="1"/>
    <x v="1"/>
    <x v="8"/>
    <x v="0"/>
    <x v="0"/>
    <x v="0"/>
    <s v="RESFUEL"/>
    <x v="1"/>
    <s v="Fuel oil (kt)"/>
    <n v="6800"/>
    <x v="0"/>
  </r>
  <r>
    <x v="1"/>
    <x v="1"/>
    <x v="9"/>
    <x v="0"/>
    <x v="0"/>
    <x v="0"/>
    <s v="NATGAS"/>
    <x v="3"/>
    <s v="Natural gas (TJ-gross)"/>
    <n v="9576"/>
    <x v="0"/>
  </r>
  <r>
    <x v="1"/>
    <x v="1"/>
    <x v="9"/>
    <x v="0"/>
    <x v="0"/>
    <x v="0"/>
    <s v="RESFUEL"/>
    <x v="1"/>
    <s v="Fuel oil (kt)"/>
    <n v="8320"/>
    <x v="0"/>
  </r>
  <r>
    <x v="1"/>
    <x v="1"/>
    <x v="10"/>
    <x v="0"/>
    <x v="0"/>
    <x v="0"/>
    <s v="GASDIES"/>
    <x v="4"/>
    <s v="Gas/diesel oil (kt)"/>
    <n v="1065"/>
    <x v="0"/>
  </r>
  <r>
    <x v="1"/>
    <x v="1"/>
    <x v="10"/>
    <x v="0"/>
    <x v="0"/>
    <x v="0"/>
    <s v="NATGAS"/>
    <x v="3"/>
    <s v="Natural gas (TJ-gross)"/>
    <n v="10109.700000000001"/>
    <x v="0"/>
  </r>
  <r>
    <x v="1"/>
    <x v="1"/>
    <x v="10"/>
    <x v="0"/>
    <x v="0"/>
    <x v="0"/>
    <s v="RESFUEL"/>
    <x v="1"/>
    <s v="Fuel oil (kt)"/>
    <n v="7520"/>
    <x v="0"/>
  </r>
  <r>
    <x v="1"/>
    <x v="1"/>
    <x v="11"/>
    <x v="0"/>
    <x v="0"/>
    <x v="0"/>
    <s v="GASDIES"/>
    <x v="4"/>
    <s v="Gas/diesel oil (kt)"/>
    <n v="42.6"/>
    <x v="0"/>
  </r>
  <r>
    <x v="1"/>
    <x v="1"/>
    <x v="11"/>
    <x v="0"/>
    <x v="0"/>
    <x v="0"/>
    <s v="NATGAS"/>
    <x v="3"/>
    <s v="Natural gas (TJ-gross)"/>
    <n v="12428.1"/>
    <x v="0"/>
  </r>
  <r>
    <x v="1"/>
    <x v="1"/>
    <x v="11"/>
    <x v="0"/>
    <x v="0"/>
    <x v="0"/>
    <s v="RESFUEL"/>
    <x v="1"/>
    <s v="Fuel oil (kt)"/>
    <n v="4360"/>
    <x v="0"/>
  </r>
  <r>
    <x v="1"/>
    <x v="1"/>
    <x v="12"/>
    <x v="0"/>
    <x v="0"/>
    <x v="0"/>
    <s v="NATGAS"/>
    <x v="3"/>
    <s v="Natural gas (TJ-gross)"/>
    <n v="14743.800000000001"/>
    <x v="0"/>
  </r>
  <r>
    <x v="1"/>
    <x v="1"/>
    <x v="12"/>
    <x v="0"/>
    <x v="0"/>
    <x v="0"/>
    <s v="RESFUEL"/>
    <x v="1"/>
    <s v="Fuel oil (kt)"/>
    <n v="4600"/>
    <x v="0"/>
  </r>
  <r>
    <x v="1"/>
    <x v="1"/>
    <x v="13"/>
    <x v="0"/>
    <x v="0"/>
    <x v="0"/>
    <s v="GASDIES"/>
    <x v="4"/>
    <s v="Gas/diesel oil (kt)"/>
    <n v="42.6"/>
    <x v="0"/>
  </r>
  <r>
    <x v="1"/>
    <x v="1"/>
    <x v="13"/>
    <x v="0"/>
    <x v="0"/>
    <x v="0"/>
    <s v="NATGAS"/>
    <x v="3"/>
    <s v="Natural gas (TJ-gross)"/>
    <n v="15551.1"/>
    <x v="0"/>
  </r>
  <r>
    <x v="1"/>
    <x v="1"/>
    <x v="13"/>
    <x v="0"/>
    <x v="0"/>
    <x v="0"/>
    <s v="RESFUEL"/>
    <x v="1"/>
    <s v="Fuel oil (kt)"/>
    <n v="3720"/>
    <x v="0"/>
  </r>
  <r>
    <x v="1"/>
    <x v="1"/>
    <x v="14"/>
    <x v="0"/>
    <x v="0"/>
    <x v="0"/>
    <s v="GASDIES"/>
    <x v="4"/>
    <s v="Gas/diesel oil (kt)"/>
    <n v="170.4"/>
    <x v="0"/>
  </r>
  <r>
    <x v="1"/>
    <x v="1"/>
    <x v="14"/>
    <x v="0"/>
    <x v="0"/>
    <x v="0"/>
    <s v="NATGAS"/>
    <x v="3"/>
    <s v="Natural gas (TJ-gross)"/>
    <n v="17821.8"/>
    <x v="0"/>
  </r>
  <r>
    <x v="1"/>
    <x v="1"/>
    <x v="14"/>
    <x v="0"/>
    <x v="0"/>
    <x v="0"/>
    <s v="RESFUEL"/>
    <x v="1"/>
    <s v="Fuel oil (kt)"/>
    <n v="6640"/>
    <x v="0"/>
  </r>
  <r>
    <x v="1"/>
    <x v="1"/>
    <x v="15"/>
    <x v="0"/>
    <x v="0"/>
    <x v="0"/>
    <s v="NATGAS"/>
    <x v="3"/>
    <s v="Natural gas (TJ-gross)"/>
    <n v="19870.2"/>
    <x v="0"/>
  </r>
  <r>
    <x v="1"/>
    <x v="1"/>
    <x v="15"/>
    <x v="0"/>
    <x v="0"/>
    <x v="0"/>
    <s v="RESFUEL"/>
    <x v="1"/>
    <s v="Fuel oil (kt)"/>
    <n v="4560"/>
    <x v="0"/>
  </r>
  <r>
    <x v="1"/>
    <x v="1"/>
    <x v="16"/>
    <x v="0"/>
    <x v="0"/>
    <x v="0"/>
    <s v="GASDIES"/>
    <x v="4"/>
    <s v="Gas/diesel oil (kt)"/>
    <n v="85.2"/>
    <x v="0"/>
  </r>
  <r>
    <x v="1"/>
    <x v="1"/>
    <x v="16"/>
    <x v="0"/>
    <x v="0"/>
    <x v="0"/>
    <s v="NATGAS"/>
    <x v="3"/>
    <s v="Natural gas (TJ-gross)"/>
    <n v="16381.800000000001"/>
    <x v="0"/>
  </r>
  <r>
    <x v="1"/>
    <x v="1"/>
    <x v="16"/>
    <x v="0"/>
    <x v="0"/>
    <x v="0"/>
    <s v="RESFUEL"/>
    <x v="1"/>
    <s v="Fuel oil (kt)"/>
    <n v="6480"/>
    <x v="0"/>
  </r>
  <r>
    <x v="1"/>
    <x v="1"/>
    <x v="17"/>
    <x v="0"/>
    <x v="0"/>
    <x v="0"/>
    <s v="NATGAS"/>
    <x v="3"/>
    <s v="Natural gas (TJ-gross)"/>
    <n v="15687.9"/>
    <x v="0"/>
  </r>
  <r>
    <x v="1"/>
    <x v="1"/>
    <x v="17"/>
    <x v="0"/>
    <x v="0"/>
    <x v="0"/>
    <s v="RESFUEL"/>
    <x v="1"/>
    <s v="Fuel oil (kt)"/>
    <n v="6240"/>
    <x v="0"/>
  </r>
  <r>
    <x v="1"/>
    <x v="1"/>
    <x v="18"/>
    <x v="0"/>
    <x v="0"/>
    <x v="0"/>
    <s v="NATGAS"/>
    <x v="3"/>
    <s v="Natural gas (TJ-gross)"/>
    <n v="19583.100000000002"/>
    <x v="0"/>
  </r>
  <r>
    <x v="1"/>
    <x v="1"/>
    <x v="18"/>
    <x v="0"/>
    <x v="0"/>
    <x v="0"/>
    <s v="RESFUEL"/>
    <x v="1"/>
    <s v="Fuel oil (kt)"/>
    <n v="4080"/>
    <x v="0"/>
  </r>
  <r>
    <x v="1"/>
    <x v="1"/>
    <x v="19"/>
    <x v="0"/>
    <x v="0"/>
    <x v="0"/>
    <s v="NATGAS"/>
    <x v="3"/>
    <s v="Natural gas (TJ-gross)"/>
    <n v="18186.3"/>
    <x v="0"/>
  </r>
  <r>
    <x v="1"/>
    <x v="1"/>
    <x v="19"/>
    <x v="0"/>
    <x v="0"/>
    <x v="0"/>
    <s v="RESFUEL"/>
    <x v="1"/>
    <s v="Fuel oil (kt)"/>
    <n v="5000"/>
    <x v="0"/>
  </r>
  <r>
    <x v="1"/>
    <x v="1"/>
    <x v="0"/>
    <x v="0"/>
    <x v="0"/>
    <x v="0"/>
    <s v="NATGAS"/>
    <x v="3"/>
    <s v="Natural gas (TJ-gross)"/>
    <n v="16055.1"/>
    <x v="0"/>
  </r>
  <r>
    <x v="1"/>
    <x v="1"/>
    <x v="0"/>
    <x v="0"/>
    <x v="0"/>
    <x v="0"/>
    <s v="RESFUEL"/>
    <x v="1"/>
    <s v="Fuel oil (kt)"/>
    <n v="6920"/>
    <x v="0"/>
  </r>
  <r>
    <x v="2"/>
    <x v="2"/>
    <x v="0"/>
    <x v="0"/>
    <x v="0"/>
    <x v="0"/>
    <s v="NATGAS"/>
    <x v="3"/>
    <s v="Natural gas (TJ-gross)"/>
    <n v="276.3"/>
    <x v="0"/>
  </r>
  <r>
    <x v="2"/>
    <x v="2"/>
    <x v="0"/>
    <x v="0"/>
    <x v="0"/>
    <x v="0"/>
    <s v="RESFUEL"/>
    <x v="1"/>
    <s v="Fuel oil (kt)"/>
    <n v="160"/>
    <x v="0"/>
  </r>
  <r>
    <x v="3"/>
    <x v="3"/>
    <x v="11"/>
    <x v="0"/>
    <x v="0"/>
    <x v="0"/>
    <s v="NATGAS"/>
    <x v="3"/>
    <s v="Natural gas (TJ-gross)"/>
    <n v="157.5"/>
    <x v="0"/>
  </r>
  <r>
    <x v="3"/>
    <x v="3"/>
    <x v="12"/>
    <x v="0"/>
    <x v="0"/>
    <x v="0"/>
    <s v="NATGAS"/>
    <x v="3"/>
    <s v="Natural gas (TJ-gross)"/>
    <n v="202.5"/>
    <x v="0"/>
  </r>
  <r>
    <x v="3"/>
    <x v="3"/>
    <x v="13"/>
    <x v="0"/>
    <x v="0"/>
    <x v="0"/>
    <s v="NATGAS"/>
    <x v="3"/>
    <s v="Natural gas (TJ-gross)"/>
    <n v="326.7"/>
    <x v="0"/>
  </r>
  <r>
    <x v="3"/>
    <x v="3"/>
    <x v="14"/>
    <x v="0"/>
    <x v="0"/>
    <x v="0"/>
    <s v="NATGAS"/>
    <x v="3"/>
    <s v="Natural gas (TJ-gross)"/>
    <n v="673.2"/>
    <x v="0"/>
  </r>
  <r>
    <x v="3"/>
    <x v="3"/>
    <x v="15"/>
    <x v="0"/>
    <x v="0"/>
    <x v="0"/>
    <s v="NATGAS"/>
    <x v="3"/>
    <s v="Natural gas (TJ-gross)"/>
    <n v="12578.4"/>
    <x v="0"/>
  </r>
  <r>
    <x v="3"/>
    <x v="3"/>
    <x v="15"/>
    <x v="0"/>
    <x v="0"/>
    <x v="0"/>
    <s v="RESFUEL"/>
    <x v="1"/>
    <s v="Fuel oil (kt)"/>
    <n v="640"/>
    <x v="0"/>
  </r>
  <r>
    <x v="3"/>
    <x v="3"/>
    <x v="16"/>
    <x v="0"/>
    <x v="0"/>
    <x v="0"/>
    <s v="NAPHTHA"/>
    <x v="5"/>
    <s v="Naphtha (kt)"/>
    <n v="44"/>
    <x v="0"/>
  </r>
  <r>
    <x v="3"/>
    <x v="3"/>
    <x v="16"/>
    <x v="0"/>
    <x v="0"/>
    <x v="0"/>
    <s v="NATGAS"/>
    <x v="3"/>
    <s v="Natural gas (TJ-gross)"/>
    <n v="25498.799999999999"/>
    <x v="0"/>
  </r>
  <r>
    <x v="3"/>
    <x v="3"/>
    <x v="16"/>
    <x v="0"/>
    <x v="0"/>
    <x v="0"/>
    <s v="RESFUEL"/>
    <x v="1"/>
    <s v="Fuel oil (kt)"/>
    <n v="440"/>
    <x v="0"/>
  </r>
  <r>
    <x v="3"/>
    <x v="3"/>
    <x v="17"/>
    <x v="0"/>
    <x v="0"/>
    <x v="0"/>
    <s v="NAPHTHA"/>
    <x v="5"/>
    <s v="Naphtha (kt)"/>
    <n v="44"/>
    <x v="0"/>
  </r>
  <r>
    <x v="3"/>
    <x v="3"/>
    <x v="17"/>
    <x v="0"/>
    <x v="0"/>
    <x v="0"/>
    <s v="NATGAS"/>
    <x v="3"/>
    <s v="Natural gas (TJ-gross)"/>
    <n v="32071.5"/>
    <x v="0"/>
  </r>
  <r>
    <x v="3"/>
    <x v="3"/>
    <x v="17"/>
    <x v="0"/>
    <x v="0"/>
    <x v="0"/>
    <s v="RESFUEL"/>
    <x v="1"/>
    <s v="Fuel oil (kt)"/>
    <n v="40"/>
    <x v="0"/>
  </r>
  <r>
    <x v="3"/>
    <x v="3"/>
    <x v="18"/>
    <x v="0"/>
    <x v="0"/>
    <x v="0"/>
    <s v="NAPHTHA"/>
    <x v="5"/>
    <s v="Naphtha (kt)"/>
    <n v="44"/>
    <x v="0"/>
  </r>
  <r>
    <x v="3"/>
    <x v="3"/>
    <x v="18"/>
    <x v="0"/>
    <x v="0"/>
    <x v="0"/>
    <s v="NATGAS"/>
    <x v="3"/>
    <s v="Natural gas (TJ-gross)"/>
    <n v="39003.300000000003"/>
    <x v="0"/>
  </r>
  <r>
    <x v="3"/>
    <x v="3"/>
    <x v="19"/>
    <x v="0"/>
    <x v="0"/>
    <x v="0"/>
    <s v="NAPHTHA"/>
    <x v="5"/>
    <s v="Naphtha (kt)"/>
    <n v="44"/>
    <x v="0"/>
  </r>
  <r>
    <x v="3"/>
    <x v="3"/>
    <x v="19"/>
    <x v="0"/>
    <x v="0"/>
    <x v="0"/>
    <s v="NATGAS"/>
    <x v="3"/>
    <s v="Natural gas (TJ-gross)"/>
    <n v="36814.5"/>
    <x v="0"/>
  </r>
  <r>
    <x v="3"/>
    <x v="3"/>
    <x v="0"/>
    <x v="0"/>
    <x v="0"/>
    <x v="0"/>
    <s v="NATGAS"/>
    <x v="3"/>
    <s v="Natural gas (TJ-gross)"/>
    <n v="41715.9"/>
    <x v="0"/>
  </r>
  <r>
    <x v="3"/>
    <x v="3"/>
    <x v="0"/>
    <x v="0"/>
    <x v="0"/>
    <x v="0"/>
    <s v="RESFUEL"/>
    <x v="1"/>
    <s v="Fuel oil (kt)"/>
    <n v="80"/>
    <x v="0"/>
  </r>
  <r>
    <x v="0"/>
    <x v="0"/>
    <x v="1"/>
    <x v="1"/>
    <x v="0"/>
    <x v="1"/>
    <s v="NATGAS"/>
    <x v="3"/>
    <s v="Natural gas (TJ-gross)"/>
    <n v="1995.3"/>
    <x v="0"/>
  </r>
  <r>
    <x v="0"/>
    <x v="0"/>
    <x v="2"/>
    <x v="1"/>
    <x v="0"/>
    <x v="1"/>
    <s v="NATGAS"/>
    <x v="3"/>
    <s v="Natural gas (TJ-gross)"/>
    <n v="1834.2"/>
    <x v="0"/>
  </r>
  <r>
    <x v="0"/>
    <x v="0"/>
    <x v="7"/>
    <x v="1"/>
    <x v="0"/>
    <x v="1"/>
    <s v="NATGAS"/>
    <x v="3"/>
    <s v="Natural gas (TJ-gross)"/>
    <n v="3890.7000000000003"/>
    <x v="0"/>
  </r>
  <r>
    <x v="0"/>
    <x v="0"/>
    <x v="8"/>
    <x v="1"/>
    <x v="0"/>
    <x v="1"/>
    <s v="NATGAS"/>
    <x v="3"/>
    <s v="Natural gas (TJ-gross)"/>
    <n v="2333.7000000000003"/>
    <x v="0"/>
  </r>
  <r>
    <x v="0"/>
    <x v="0"/>
    <x v="9"/>
    <x v="1"/>
    <x v="0"/>
    <x v="1"/>
    <s v="NATGAS"/>
    <x v="3"/>
    <s v="Natural gas (TJ-gross)"/>
    <n v="2661.3"/>
    <x v="0"/>
  </r>
  <r>
    <x v="0"/>
    <x v="0"/>
    <x v="10"/>
    <x v="1"/>
    <x v="0"/>
    <x v="1"/>
    <s v="NATGAS"/>
    <x v="3"/>
    <s v="Natural gas (TJ-gross)"/>
    <n v="2713.5"/>
    <x v="0"/>
  </r>
  <r>
    <x v="0"/>
    <x v="0"/>
    <x v="11"/>
    <x v="1"/>
    <x v="0"/>
    <x v="1"/>
    <s v="NATGAS"/>
    <x v="3"/>
    <s v="Natural gas (TJ-gross)"/>
    <n v="1732.5"/>
    <x v="0"/>
  </r>
  <r>
    <x v="0"/>
    <x v="0"/>
    <x v="12"/>
    <x v="1"/>
    <x v="0"/>
    <x v="1"/>
    <s v="NATGAS"/>
    <x v="3"/>
    <s v="Natural gas (TJ-gross)"/>
    <n v="1842.3"/>
    <x v="0"/>
  </r>
  <r>
    <x v="0"/>
    <x v="0"/>
    <x v="13"/>
    <x v="1"/>
    <x v="0"/>
    <x v="1"/>
    <s v="NATGAS"/>
    <x v="3"/>
    <s v="Natural gas (TJ-gross)"/>
    <n v="1878.3"/>
    <x v="0"/>
  </r>
  <r>
    <x v="0"/>
    <x v="0"/>
    <x v="14"/>
    <x v="1"/>
    <x v="0"/>
    <x v="1"/>
    <s v="NATGAS"/>
    <x v="3"/>
    <s v="Natural gas (TJ-gross)"/>
    <n v="2357.1"/>
    <x v="0"/>
  </r>
  <r>
    <x v="0"/>
    <x v="0"/>
    <x v="15"/>
    <x v="1"/>
    <x v="0"/>
    <x v="1"/>
    <s v="NATGAS"/>
    <x v="3"/>
    <s v="Natural gas (TJ-gross)"/>
    <n v="2264.4"/>
    <x v="0"/>
  </r>
  <r>
    <x v="0"/>
    <x v="0"/>
    <x v="16"/>
    <x v="1"/>
    <x v="0"/>
    <x v="1"/>
    <s v="NATGAS"/>
    <x v="3"/>
    <s v="Natural gas (TJ-gross)"/>
    <n v="2184.3000000000002"/>
    <x v="0"/>
  </r>
  <r>
    <x v="0"/>
    <x v="0"/>
    <x v="17"/>
    <x v="1"/>
    <x v="0"/>
    <x v="1"/>
    <s v="NATGAS"/>
    <x v="3"/>
    <s v="Natural gas (TJ-gross)"/>
    <n v="2319.3000000000002"/>
    <x v="0"/>
  </r>
  <r>
    <x v="0"/>
    <x v="0"/>
    <x v="18"/>
    <x v="1"/>
    <x v="0"/>
    <x v="1"/>
    <s v="NATGAS"/>
    <x v="3"/>
    <s v="Natural gas (TJ-gross)"/>
    <n v="2477.7000000000003"/>
    <x v="0"/>
  </r>
  <r>
    <x v="0"/>
    <x v="0"/>
    <x v="19"/>
    <x v="1"/>
    <x v="0"/>
    <x v="1"/>
    <s v="NATGAS"/>
    <x v="3"/>
    <s v="Natural gas (TJ-gross)"/>
    <n v="2611.8000000000002"/>
    <x v="0"/>
  </r>
  <r>
    <x v="0"/>
    <x v="0"/>
    <x v="0"/>
    <x v="1"/>
    <x v="0"/>
    <x v="1"/>
    <s v="LIGNITE"/>
    <x v="0"/>
    <s v="Lignite (kt)"/>
    <n v="461.3555555555555"/>
    <x v="0"/>
  </r>
  <r>
    <x v="0"/>
    <x v="0"/>
    <x v="0"/>
    <x v="1"/>
    <x v="0"/>
    <x v="1"/>
    <s v="NATGAS"/>
    <x v="3"/>
    <s v="Natural gas (TJ-gross)"/>
    <n v="1669.5"/>
    <x v="0"/>
  </r>
  <r>
    <x v="0"/>
    <x v="0"/>
    <x v="0"/>
    <x v="1"/>
    <x v="0"/>
    <x v="1"/>
    <s v="RESFUEL"/>
    <x v="1"/>
    <s v="Fuel oil (kt)"/>
    <n v="1360"/>
    <x v="0"/>
  </r>
  <r>
    <x v="0"/>
    <x v="0"/>
    <x v="0"/>
    <x v="1"/>
    <x v="0"/>
    <x v="1"/>
    <s v="SBIOMASS"/>
    <x v="6"/>
    <s v="Primary solid biofuels (TJ-net)"/>
    <n v="124"/>
    <x v="0"/>
  </r>
  <r>
    <x v="0"/>
    <x v="0"/>
    <x v="0"/>
    <x v="1"/>
    <x v="0"/>
    <x v="1"/>
    <s v="SUBCOAL"/>
    <x v="2"/>
    <s v="Sub-bituminous coal (kt)"/>
    <n v="796.36088888888844"/>
    <x v="0"/>
  </r>
  <r>
    <x v="1"/>
    <x v="1"/>
    <x v="1"/>
    <x v="1"/>
    <x v="0"/>
    <x v="1"/>
    <s v="GASDIES"/>
    <x v="4"/>
    <s v="Gas/diesel oil (kt)"/>
    <n v="1065"/>
    <x v="0"/>
  </r>
  <r>
    <x v="1"/>
    <x v="1"/>
    <x v="1"/>
    <x v="1"/>
    <x v="0"/>
    <x v="1"/>
    <s v="LPG"/>
    <x v="7"/>
    <s v="Liquefied petroleum gases (LPG) (kt)"/>
    <n v="138"/>
    <x v="0"/>
  </r>
  <r>
    <x v="1"/>
    <x v="1"/>
    <x v="1"/>
    <x v="1"/>
    <x v="0"/>
    <x v="1"/>
    <s v="NATGAS"/>
    <x v="3"/>
    <s v="Natural gas (TJ-gross)"/>
    <n v="1504.8"/>
    <x v="0"/>
  </r>
  <r>
    <x v="1"/>
    <x v="1"/>
    <x v="1"/>
    <x v="1"/>
    <x v="0"/>
    <x v="1"/>
    <s v="RESFUEL"/>
    <x v="1"/>
    <s v="Fuel oil (kt)"/>
    <n v="560"/>
    <x v="0"/>
  </r>
  <r>
    <x v="1"/>
    <x v="1"/>
    <x v="2"/>
    <x v="1"/>
    <x v="0"/>
    <x v="1"/>
    <s v="GASDIES"/>
    <x v="4"/>
    <s v="Gas/diesel oil (kt)"/>
    <n v="1150.2"/>
    <x v="0"/>
  </r>
  <r>
    <x v="1"/>
    <x v="1"/>
    <x v="2"/>
    <x v="1"/>
    <x v="0"/>
    <x v="1"/>
    <s v="LPG"/>
    <x v="7"/>
    <s v="Liquefied petroleum gases (LPG) (kt)"/>
    <n v="138"/>
    <x v="0"/>
  </r>
  <r>
    <x v="1"/>
    <x v="1"/>
    <x v="2"/>
    <x v="1"/>
    <x v="0"/>
    <x v="1"/>
    <s v="NATGAS"/>
    <x v="3"/>
    <s v="Natural gas (TJ-gross)"/>
    <n v="1204.2"/>
    <x v="0"/>
  </r>
  <r>
    <x v="1"/>
    <x v="1"/>
    <x v="2"/>
    <x v="1"/>
    <x v="0"/>
    <x v="1"/>
    <s v="RESFUEL"/>
    <x v="1"/>
    <s v="Fuel oil (kt)"/>
    <n v="480"/>
    <x v="0"/>
  </r>
  <r>
    <x v="1"/>
    <x v="1"/>
    <x v="3"/>
    <x v="1"/>
    <x v="0"/>
    <x v="1"/>
    <s v="GASDIES"/>
    <x v="4"/>
    <s v="Gas/diesel oil (kt)"/>
    <n v="1150.2"/>
    <x v="0"/>
  </r>
  <r>
    <x v="1"/>
    <x v="1"/>
    <x v="3"/>
    <x v="1"/>
    <x v="0"/>
    <x v="1"/>
    <s v="LPG"/>
    <x v="7"/>
    <s v="Liquefied petroleum gases (LPG) (kt)"/>
    <n v="138"/>
    <x v="0"/>
  </r>
  <r>
    <x v="1"/>
    <x v="1"/>
    <x v="3"/>
    <x v="1"/>
    <x v="0"/>
    <x v="1"/>
    <s v="NATGAS"/>
    <x v="3"/>
    <s v="Natural gas (TJ-gross)"/>
    <n v="1276.2"/>
    <x v="0"/>
  </r>
  <r>
    <x v="1"/>
    <x v="1"/>
    <x v="3"/>
    <x v="1"/>
    <x v="0"/>
    <x v="1"/>
    <s v="RESFUEL"/>
    <x v="1"/>
    <s v="Fuel oil (kt)"/>
    <n v="400"/>
    <x v="0"/>
  </r>
  <r>
    <x v="1"/>
    <x v="1"/>
    <x v="4"/>
    <x v="1"/>
    <x v="0"/>
    <x v="1"/>
    <s v="GASDIES"/>
    <x v="4"/>
    <s v="Gas/diesel oil (kt)"/>
    <n v="127.8"/>
    <x v="0"/>
  </r>
  <r>
    <x v="1"/>
    <x v="1"/>
    <x v="4"/>
    <x v="1"/>
    <x v="0"/>
    <x v="1"/>
    <s v="NATGAS"/>
    <x v="3"/>
    <s v="Natural gas (TJ-gross)"/>
    <n v="1125"/>
    <x v="0"/>
  </r>
  <r>
    <x v="1"/>
    <x v="1"/>
    <x v="4"/>
    <x v="1"/>
    <x v="0"/>
    <x v="1"/>
    <s v="RESFUEL"/>
    <x v="1"/>
    <s v="Fuel oil (kt)"/>
    <n v="440"/>
    <x v="0"/>
  </r>
  <r>
    <x v="1"/>
    <x v="1"/>
    <x v="5"/>
    <x v="1"/>
    <x v="0"/>
    <x v="1"/>
    <s v="GASDIES"/>
    <x v="4"/>
    <s v="Gas/diesel oil (kt)"/>
    <n v="213"/>
    <x v="0"/>
  </r>
  <r>
    <x v="1"/>
    <x v="1"/>
    <x v="5"/>
    <x v="1"/>
    <x v="0"/>
    <x v="1"/>
    <s v="LPG"/>
    <x v="7"/>
    <s v="Liquefied petroleum gases (LPG) (kt)"/>
    <n v="46"/>
    <x v="0"/>
  </r>
  <r>
    <x v="1"/>
    <x v="1"/>
    <x v="5"/>
    <x v="1"/>
    <x v="0"/>
    <x v="1"/>
    <s v="NATGAS"/>
    <x v="3"/>
    <s v="Natural gas (TJ-gross)"/>
    <n v="805.5"/>
    <x v="0"/>
  </r>
  <r>
    <x v="1"/>
    <x v="1"/>
    <x v="5"/>
    <x v="1"/>
    <x v="0"/>
    <x v="1"/>
    <s v="RESFUEL"/>
    <x v="1"/>
    <s v="Fuel oil (kt)"/>
    <n v="800"/>
    <x v="0"/>
  </r>
  <r>
    <x v="1"/>
    <x v="1"/>
    <x v="6"/>
    <x v="1"/>
    <x v="0"/>
    <x v="1"/>
    <s v="GASDIES"/>
    <x v="4"/>
    <s v="Gas/diesel oil (kt)"/>
    <n v="255.6"/>
    <x v="0"/>
  </r>
  <r>
    <x v="1"/>
    <x v="1"/>
    <x v="6"/>
    <x v="1"/>
    <x v="0"/>
    <x v="1"/>
    <s v="LPG"/>
    <x v="7"/>
    <s v="Liquefied petroleum gases (LPG) (kt)"/>
    <n v="92"/>
    <x v="0"/>
  </r>
  <r>
    <x v="1"/>
    <x v="1"/>
    <x v="6"/>
    <x v="1"/>
    <x v="0"/>
    <x v="1"/>
    <s v="NATGAS"/>
    <x v="3"/>
    <s v="Natural gas (TJ-gross)"/>
    <n v="1238.4000000000001"/>
    <x v="0"/>
  </r>
  <r>
    <x v="1"/>
    <x v="1"/>
    <x v="6"/>
    <x v="1"/>
    <x v="0"/>
    <x v="1"/>
    <s v="RESFUEL"/>
    <x v="1"/>
    <s v="Fuel oil (kt)"/>
    <n v="1400"/>
    <x v="0"/>
  </r>
  <r>
    <x v="1"/>
    <x v="1"/>
    <x v="7"/>
    <x v="1"/>
    <x v="0"/>
    <x v="1"/>
    <s v="GASDIES"/>
    <x v="4"/>
    <s v="Gas/diesel oil (kt)"/>
    <n v="213"/>
    <x v="0"/>
  </r>
  <r>
    <x v="1"/>
    <x v="1"/>
    <x v="7"/>
    <x v="1"/>
    <x v="0"/>
    <x v="1"/>
    <s v="LPG"/>
    <x v="7"/>
    <s v="Liquefied petroleum gases (LPG) (kt)"/>
    <n v="46"/>
    <x v="0"/>
  </r>
  <r>
    <x v="1"/>
    <x v="1"/>
    <x v="7"/>
    <x v="1"/>
    <x v="0"/>
    <x v="1"/>
    <s v="NATGAS"/>
    <x v="3"/>
    <s v="Natural gas (TJ-gross)"/>
    <n v="1398.6000000000001"/>
    <x v="0"/>
  </r>
  <r>
    <x v="1"/>
    <x v="1"/>
    <x v="7"/>
    <x v="1"/>
    <x v="0"/>
    <x v="1"/>
    <s v="RESFUEL"/>
    <x v="1"/>
    <s v="Fuel oil (kt)"/>
    <n v="1240"/>
    <x v="0"/>
  </r>
  <r>
    <x v="1"/>
    <x v="1"/>
    <x v="8"/>
    <x v="1"/>
    <x v="0"/>
    <x v="1"/>
    <s v="GASDIES"/>
    <x v="4"/>
    <s v="Gas/diesel oil (kt)"/>
    <n v="255.6"/>
    <x v="0"/>
  </r>
  <r>
    <x v="1"/>
    <x v="1"/>
    <x v="8"/>
    <x v="1"/>
    <x v="0"/>
    <x v="1"/>
    <s v="LPG"/>
    <x v="7"/>
    <s v="Liquefied petroleum gases (LPG) (kt)"/>
    <n v="46"/>
    <x v="0"/>
  </r>
  <r>
    <x v="1"/>
    <x v="1"/>
    <x v="8"/>
    <x v="1"/>
    <x v="0"/>
    <x v="1"/>
    <s v="NATGAS"/>
    <x v="3"/>
    <s v="Natural gas (TJ-gross)"/>
    <n v="1330.2"/>
    <x v="0"/>
  </r>
  <r>
    <x v="1"/>
    <x v="1"/>
    <x v="8"/>
    <x v="1"/>
    <x v="0"/>
    <x v="1"/>
    <s v="RESFUEL"/>
    <x v="1"/>
    <s v="Fuel oil (kt)"/>
    <n v="1480"/>
    <x v="0"/>
  </r>
  <r>
    <x v="1"/>
    <x v="1"/>
    <x v="9"/>
    <x v="1"/>
    <x v="0"/>
    <x v="1"/>
    <s v="GASDIES"/>
    <x v="4"/>
    <s v="Gas/diesel oil (kt)"/>
    <n v="170.4"/>
    <x v="0"/>
  </r>
  <r>
    <x v="1"/>
    <x v="1"/>
    <x v="9"/>
    <x v="1"/>
    <x v="0"/>
    <x v="1"/>
    <s v="LPG"/>
    <x v="7"/>
    <s v="Liquefied petroleum gases (LPG) (kt)"/>
    <n v="92"/>
    <x v="0"/>
  </r>
  <r>
    <x v="1"/>
    <x v="1"/>
    <x v="9"/>
    <x v="1"/>
    <x v="0"/>
    <x v="1"/>
    <s v="NATGAS"/>
    <x v="3"/>
    <s v="Natural gas (TJ-gross)"/>
    <n v="752.4"/>
    <x v="0"/>
  </r>
  <r>
    <x v="1"/>
    <x v="1"/>
    <x v="9"/>
    <x v="1"/>
    <x v="0"/>
    <x v="1"/>
    <s v="RESFUEL"/>
    <x v="1"/>
    <s v="Fuel oil (kt)"/>
    <n v="1440"/>
    <x v="0"/>
  </r>
  <r>
    <x v="1"/>
    <x v="1"/>
    <x v="10"/>
    <x v="1"/>
    <x v="0"/>
    <x v="1"/>
    <s v="GASDIES"/>
    <x v="4"/>
    <s v="Gas/diesel oil (kt)"/>
    <n v="255.6"/>
    <x v="0"/>
  </r>
  <r>
    <x v="1"/>
    <x v="1"/>
    <x v="10"/>
    <x v="1"/>
    <x v="0"/>
    <x v="1"/>
    <s v="LPG"/>
    <x v="7"/>
    <s v="Liquefied petroleum gases (LPG) (kt)"/>
    <n v="92"/>
    <x v="0"/>
  </r>
  <r>
    <x v="1"/>
    <x v="1"/>
    <x v="10"/>
    <x v="1"/>
    <x v="0"/>
    <x v="1"/>
    <s v="NATGAS"/>
    <x v="3"/>
    <s v="Natural gas (TJ-gross)"/>
    <n v="1905.3"/>
    <x v="0"/>
  </r>
  <r>
    <x v="1"/>
    <x v="1"/>
    <x v="10"/>
    <x v="1"/>
    <x v="0"/>
    <x v="1"/>
    <s v="RESFUEL"/>
    <x v="1"/>
    <s v="Fuel oil (kt)"/>
    <n v="1800"/>
    <x v="0"/>
  </r>
  <r>
    <x v="1"/>
    <x v="1"/>
    <x v="11"/>
    <x v="1"/>
    <x v="0"/>
    <x v="1"/>
    <s v="GASDIES"/>
    <x v="4"/>
    <s v="Gas/diesel oil (kt)"/>
    <n v="170.4"/>
    <x v="0"/>
  </r>
  <r>
    <x v="1"/>
    <x v="1"/>
    <x v="11"/>
    <x v="1"/>
    <x v="0"/>
    <x v="1"/>
    <s v="NATGAS"/>
    <x v="3"/>
    <s v="Natural gas (TJ-gross)"/>
    <n v="1812.6000000000001"/>
    <x v="0"/>
  </r>
  <r>
    <x v="1"/>
    <x v="1"/>
    <x v="11"/>
    <x v="1"/>
    <x v="0"/>
    <x v="1"/>
    <s v="RESFUEL"/>
    <x v="1"/>
    <s v="Fuel oil (kt)"/>
    <n v="1480"/>
    <x v="0"/>
  </r>
  <r>
    <x v="1"/>
    <x v="1"/>
    <x v="12"/>
    <x v="1"/>
    <x v="0"/>
    <x v="1"/>
    <s v="GASDIES"/>
    <x v="4"/>
    <s v="Gas/diesel oil (kt)"/>
    <n v="170.4"/>
    <x v="0"/>
  </r>
  <r>
    <x v="1"/>
    <x v="1"/>
    <x v="12"/>
    <x v="1"/>
    <x v="0"/>
    <x v="1"/>
    <s v="NATGAS"/>
    <x v="3"/>
    <s v="Natural gas (TJ-gross)"/>
    <n v="2397.6"/>
    <x v="0"/>
  </r>
  <r>
    <x v="1"/>
    <x v="1"/>
    <x v="12"/>
    <x v="1"/>
    <x v="0"/>
    <x v="1"/>
    <s v="RESFUEL"/>
    <x v="1"/>
    <s v="Fuel oil (kt)"/>
    <n v="1520"/>
    <x v="0"/>
  </r>
  <r>
    <x v="1"/>
    <x v="1"/>
    <x v="13"/>
    <x v="1"/>
    <x v="0"/>
    <x v="1"/>
    <s v="GASDIES"/>
    <x v="4"/>
    <s v="Gas/diesel oil (kt)"/>
    <n v="170.4"/>
    <x v="0"/>
  </r>
  <r>
    <x v="1"/>
    <x v="1"/>
    <x v="13"/>
    <x v="1"/>
    <x v="0"/>
    <x v="1"/>
    <s v="NATGAS"/>
    <x v="3"/>
    <s v="Natural gas (TJ-gross)"/>
    <n v="2298.6"/>
    <x v="0"/>
  </r>
  <r>
    <x v="1"/>
    <x v="1"/>
    <x v="13"/>
    <x v="1"/>
    <x v="0"/>
    <x v="1"/>
    <s v="RESFUEL"/>
    <x v="1"/>
    <s v="Fuel oil (kt)"/>
    <n v="1440"/>
    <x v="0"/>
  </r>
  <r>
    <x v="1"/>
    <x v="1"/>
    <x v="14"/>
    <x v="1"/>
    <x v="0"/>
    <x v="1"/>
    <s v="GASDIES"/>
    <x v="4"/>
    <s v="Gas/diesel oil (kt)"/>
    <n v="170.4"/>
    <x v="0"/>
  </r>
  <r>
    <x v="1"/>
    <x v="1"/>
    <x v="14"/>
    <x v="1"/>
    <x v="0"/>
    <x v="1"/>
    <s v="NATGAS"/>
    <x v="3"/>
    <s v="Natural gas (TJ-gross)"/>
    <n v="2380.5"/>
    <x v="0"/>
  </r>
  <r>
    <x v="1"/>
    <x v="1"/>
    <x v="14"/>
    <x v="1"/>
    <x v="0"/>
    <x v="1"/>
    <s v="RESFUEL"/>
    <x v="1"/>
    <s v="Fuel oil (kt)"/>
    <n v="1520"/>
    <x v="0"/>
  </r>
  <r>
    <x v="1"/>
    <x v="1"/>
    <x v="15"/>
    <x v="1"/>
    <x v="0"/>
    <x v="1"/>
    <s v="GASDIES"/>
    <x v="4"/>
    <s v="Gas/diesel oil (kt)"/>
    <n v="298.2"/>
    <x v="0"/>
  </r>
  <r>
    <x v="1"/>
    <x v="1"/>
    <x v="15"/>
    <x v="1"/>
    <x v="0"/>
    <x v="1"/>
    <s v="NATGAS"/>
    <x v="3"/>
    <s v="Natural gas (TJ-gross)"/>
    <n v="2198.7000000000003"/>
    <x v="0"/>
  </r>
  <r>
    <x v="1"/>
    <x v="1"/>
    <x v="15"/>
    <x v="1"/>
    <x v="0"/>
    <x v="1"/>
    <s v="RESFUEL"/>
    <x v="1"/>
    <s v="Fuel oil (kt)"/>
    <n v="1560"/>
    <x v="0"/>
  </r>
  <r>
    <x v="1"/>
    <x v="1"/>
    <x v="16"/>
    <x v="1"/>
    <x v="0"/>
    <x v="1"/>
    <s v="GASDIES"/>
    <x v="4"/>
    <s v="Gas/diesel oil (kt)"/>
    <n v="298.2"/>
    <x v="0"/>
  </r>
  <r>
    <x v="1"/>
    <x v="1"/>
    <x v="16"/>
    <x v="1"/>
    <x v="0"/>
    <x v="1"/>
    <s v="NATGAS"/>
    <x v="3"/>
    <s v="Natural gas (TJ-gross)"/>
    <n v="2438.1"/>
    <x v="0"/>
  </r>
  <r>
    <x v="1"/>
    <x v="1"/>
    <x v="16"/>
    <x v="1"/>
    <x v="0"/>
    <x v="1"/>
    <s v="RESFUEL"/>
    <x v="1"/>
    <s v="Fuel oil (kt)"/>
    <n v="1560"/>
    <x v="0"/>
  </r>
  <r>
    <x v="1"/>
    <x v="1"/>
    <x v="17"/>
    <x v="1"/>
    <x v="0"/>
    <x v="1"/>
    <s v="GASDIES"/>
    <x v="4"/>
    <s v="Gas/diesel oil (kt)"/>
    <n v="213"/>
    <x v="0"/>
  </r>
  <r>
    <x v="1"/>
    <x v="1"/>
    <x v="17"/>
    <x v="1"/>
    <x v="0"/>
    <x v="1"/>
    <s v="NATGAS"/>
    <x v="3"/>
    <s v="Natural gas (TJ-gross)"/>
    <n v="2124"/>
    <x v="0"/>
  </r>
  <r>
    <x v="1"/>
    <x v="1"/>
    <x v="17"/>
    <x v="1"/>
    <x v="0"/>
    <x v="1"/>
    <s v="RESFUEL"/>
    <x v="1"/>
    <s v="Fuel oil (kt)"/>
    <n v="1360"/>
    <x v="0"/>
  </r>
  <r>
    <x v="1"/>
    <x v="1"/>
    <x v="18"/>
    <x v="1"/>
    <x v="0"/>
    <x v="1"/>
    <s v="GASDIES"/>
    <x v="4"/>
    <s v="Gas/diesel oil (kt)"/>
    <n v="170.4"/>
    <x v="0"/>
  </r>
  <r>
    <x v="1"/>
    <x v="1"/>
    <x v="18"/>
    <x v="1"/>
    <x v="0"/>
    <x v="1"/>
    <s v="NATGAS"/>
    <x v="3"/>
    <s v="Natural gas (TJ-gross)"/>
    <n v="2267.1"/>
    <x v="0"/>
  </r>
  <r>
    <x v="1"/>
    <x v="1"/>
    <x v="18"/>
    <x v="1"/>
    <x v="0"/>
    <x v="1"/>
    <s v="RESFUEL"/>
    <x v="1"/>
    <s v="Fuel oil (kt)"/>
    <n v="1160"/>
    <x v="0"/>
  </r>
  <r>
    <x v="1"/>
    <x v="1"/>
    <x v="19"/>
    <x v="1"/>
    <x v="0"/>
    <x v="1"/>
    <s v="GASDIES"/>
    <x v="4"/>
    <s v="Gas/diesel oil (kt)"/>
    <n v="255.6"/>
    <x v="0"/>
  </r>
  <r>
    <x v="1"/>
    <x v="1"/>
    <x v="19"/>
    <x v="1"/>
    <x v="0"/>
    <x v="1"/>
    <s v="NATGAS"/>
    <x v="3"/>
    <s v="Natural gas (TJ-gross)"/>
    <n v="2541.6"/>
    <x v="0"/>
  </r>
  <r>
    <x v="1"/>
    <x v="1"/>
    <x v="19"/>
    <x v="1"/>
    <x v="0"/>
    <x v="1"/>
    <s v="RESFUEL"/>
    <x v="1"/>
    <s v="Fuel oil (kt)"/>
    <n v="800"/>
    <x v="0"/>
  </r>
  <r>
    <x v="1"/>
    <x v="1"/>
    <x v="0"/>
    <x v="1"/>
    <x v="0"/>
    <x v="1"/>
    <s v="GASDIES"/>
    <x v="4"/>
    <s v="Gas/diesel oil (kt)"/>
    <n v="170.4"/>
    <x v="0"/>
  </r>
  <r>
    <x v="1"/>
    <x v="1"/>
    <x v="0"/>
    <x v="1"/>
    <x v="0"/>
    <x v="1"/>
    <s v="NATGAS"/>
    <x v="3"/>
    <s v="Natural gas (TJ-gross)"/>
    <n v="2522.7000000000003"/>
    <x v="0"/>
  </r>
  <r>
    <x v="1"/>
    <x v="1"/>
    <x v="0"/>
    <x v="1"/>
    <x v="0"/>
    <x v="1"/>
    <s v="RESFUEL"/>
    <x v="1"/>
    <s v="Fuel oil (kt)"/>
    <n v="880"/>
    <x v="0"/>
  </r>
  <r>
    <x v="2"/>
    <x v="2"/>
    <x v="1"/>
    <x v="1"/>
    <x v="0"/>
    <x v="1"/>
    <s v="RESFUEL"/>
    <x v="1"/>
    <s v="Fuel oil (kt)"/>
    <n v="2200"/>
    <x v="0"/>
  </r>
  <r>
    <x v="2"/>
    <x v="2"/>
    <x v="2"/>
    <x v="1"/>
    <x v="0"/>
    <x v="1"/>
    <s v="RESFUEL"/>
    <x v="1"/>
    <s v="Fuel oil (kt)"/>
    <n v="2640"/>
    <x v="0"/>
  </r>
  <r>
    <x v="2"/>
    <x v="2"/>
    <x v="3"/>
    <x v="1"/>
    <x v="0"/>
    <x v="1"/>
    <s v="RESFUEL"/>
    <x v="1"/>
    <s v="Fuel oil (kt)"/>
    <n v="2640"/>
    <x v="0"/>
  </r>
  <r>
    <x v="2"/>
    <x v="2"/>
    <x v="4"/>
    <x v="1"/>
    <x v="0"/>
    <x v="1"/>
    <s v="RESFUEL"/>
    <x v="1"/>
    <s v="Fuel oil (kt)"/>
    <n v="2480"/>
    <x v="0"/>
  </r>
  <r>
    <x v="2"/>
    <x v="2"/>
    <x v="5"/>
    <x v="1"/>
    <x v="0"/>
    <x v="1"/>
    <s v="RESFUEL"/>
    <x v="1"/>
    <s v="Fuel oil (kt)"/>
    <n v="2200"/>
    <x v="0"/>
  </r>
  <r>
    <x v="2"/>
    <x v="2"/>
    <x v="6"/>
    <x v="1"/>
    <x v="0"/>
    <x v="1"/>
    <s v="RESFUEL"/>
    <x v="1"/>
    <s v="Fuel oil (kt)"/>
    <n v="2640"/>
    <x v="0"/>
  </r>
  <r>
    <x v="2"/>
    <x v="2"/>
    <x v="7"/>
    <x v="1"/>
    <x v="0"/>
    <x v="1"/>
    <s v="RESFUEL"/>
    <x v="1"/>
    <s v="Fuel oil (kt)"/>
    <n v="3200"/>
    <x v="0"/>
  </r>
  <r>
    <x v="2"/>
    <x v="2"/>
    <x v="8"/>
    <x v="1"/>
    <x v="0"/>
    <x v="1"/>
    <s v="RESFUEL"/>
    <x v="1"/>
    <s v="Fuel oil (kt)"/>
    <n v="2400"/>
    <x v="0"/>
  </r>
  <r>
    <x v="2"/>
    <x v="2"/>
    <x v="9"/>
    <x v="1"/>
    <x v="0"/>
    <x v="1"/>
    <s v="LIGNITE"/>
    <x v="0"/>
    <s v="Lignite (kt)"/>
    <n v="79.096888888888884"/>
    <x v="0"/>
  </r>
  <r>
    <x v="2"/>
    <x v="2"/>
    <x v="9"/>
    <x v="1"/>
    <x v="0"/>
    <x v="1"/>
    <s v="NATGAS"/>
    <x v="3"/>
    <s v="Natural gas (TJ-gross)"/>
    <n v="459"/>
    <x v="0"/>
  </r>
  <r>
    <x v="2"/>
    <x v="2"/>
    <x v="9"/>
    <x v="1"/>
    <x v="0"/>
    <x v="1"/>
    <s v="RESFUEL"/>
    <x v="1"/>
    <s v="Fuel oil (kt)"/>
    <n v="3040"/>
    <x v="0"/>
  </r>
  <r>
    <x v="2"/>
    <x v="2"/>
    <x v="10"/>
    <x v="1"/>
    <x v="0"/>
    <x v="1"/>
    <s v="LIGNITE"/>
    <x v="0"/>
    <s v="Lignite (kt)"/>
    <n v="34.188888888888883"/>
    <x v="0"/>
  </r>
  <r>
    <x v="2"/>
    <x v="2"/>
    <x v="10"/>
    <x v="1"/>
    <x v="0"/>
    <x v="1"/>
    <s v="NATGAS"/>
    <x v="3"/>
    <s v="Natural gas (TJ-gross)"/>
    <n v="445.5"/>
    <x v="0"/>
  </r>
  <r>
    <x v="2"/>
    <x v="2"/>
    <x v="10"/>
    <x v="1"/>
    <x v="0"/>
    <x v="1"/>
    <s v="RESFUEL"/>
    <x v="1"/>
    <s v="Fuel oil (kt)"/>
    <n v="2920"/>
    <x v="0"/>
  </r>
  <r>
    <x v="2"/>
    <x v="2"/>
    <x v="11"/>
    <x v="1"/>
    <x v="0"/>
    <x v="1"/>
    <s v="NATGAS"/>
    <x v="3"/>
    <s v="Natural gas (TJ-gross)"/>
    <n v="1175.4000000000001"/>
    <x v="0"/>
  </r>
  <r>
    <x v="2"/>
    <x v="2"/>
    <x v="11"/>
    <x v="1"/>
    <x v="0"/>
    <x v="1"/>
    <s v="RESFUEL"/>
    <x v="1"/>
    <s v="Fuel oil (kt)"/>
    <n v="2240"/>
    <x v="0"/>
  </r>
  <r>
    <x v="2"/>
    <x v="2"/>
    <x v="12"/>
    <x v="1"/>
    <x v="0"/>
    <x v="1"/>
    <s v="NATGAS"/>
    <x v="3"/>
    <s v="Natural gas (TJ-gross)"/>
    <n v="1214.1000000000001"/>
    <x v="0"/>
  </r>
  <r>
    <x v="2"/>
    <x v="2"/>
    <x v="12"/>
    <x v="1"/>
    <x v="0"/>
    <x v="1"/>
    <s v="RESFUEL"/>
    <x v="1"/>
    <s v="Fuel oil (kt)"/>
    <n v="2120"/>
    <x v="0"/>
  </r>
  <r>
    <x v="2"/>
    <x v="2"/>
    <x v="13"/>
    <x v="1"/>
    <x v="0"/>
    <x v="1"/>
    <s v="NATGAS"/>
    <x v="3"/>
    <s v="Natural gas (TJ-gross)"/>
    <n v="1043.1000000000001"/>
    <x v="0"/>
  </r>
  <r>
    <x v="2"/>
    <x v="2"/>
    <x v="13"/>
    <x v="1"/>
    <x v="0"/>
    <x v="1"/>
    <s v="RESFUEL"/>
    <x v="1"/>
    <s v="Fuel oil (kt)"/>
    <n v="2120"/>
    <x v="0"/>
  </r>
  <r>
    <x v="2"/>
    <x v="2"/>
    <x v="14"/>
    <x v="1"/>
    <x v="0"/>
    <x v="1"/>
    <s v="NATGAS"/>
    <x v="3"/>
    <s v="Natural gas (TJ-gross)"/>
    <n v="760.5"/>
    <x v="0"/>
  </r>
  <r>
    <x v="2"/>
    <x v="2"/>
    <x v="14"/>
    <x v="1"/>
    <x v="0"/>
    <x v="1"/>
    <s v="RESFUEL"/>
    <x v="1"/>
    <s v="Fuel oil (kt)"/>
    <n v="2760"/>
    <x v="0"/>
  </r>
  <r>
    <x v="2"/>
    <x v="2"/>
    <x v="15"/>
    <x v="1"/>
    <x v="0"/>
    <x v="1"/>
    <s v="NATGAS"/>
    <x v="3"/>
    <s v="Natural gas (TJ-gross)"/>
    <n v="390.6"/>
    <x v="0"/>
  </r>
  <r>
    <x v="2"/>
    <x v="2"/>
    <x v="15"/>
    <x v="1"/>
    <x v="0"/>
    <x v="1"/>
    <s v="RESFUEL"/>
    <x v="1"/>
    <s v="Fuel oil (kt)"/>
    <n v="2800"/>
    <x v="0"/>
  </r>
  <r>
    <x v="2"/>
    <x v="2"/>
    <x v="16"/>
    <x v="1"/>
    <x v="0"/>
    <x v="1"/>
    <s v="NATGAS"/>
    <x v="3"/>
    <s v="Natural gas (TJ-gross)"/>
    <n v="546.30000000000007"/>
    <x v="0"/>
  </r>
  <r>
    <x v="2"/>
    <x v="2"/>
    <x v="16"/>
    <x v="1"/>
    <x v="0"/>
    <x v="1"/>
    <s v="RESFUEL"/>
    <x v="1"/>
    <s v="Fuel oil (kt)"/>
    <n v="2960"/>
    <x v="0"/>
  </r>
  <r>
    <x v="2"/>
    <x v="2"/>
    <x v="17"/>
    <x v="1"/>
    <x v="0"/>
    <x v="1"/>
    <s v="NATGAS"/>
    <x v="3"/>
    <s v="Natural gas (TJ-gross)"/>
    <n v="723.6"/>
    <x v="0"/>
  </r>
  <r>
    <x v="2"/>
    <x v="2"/>
    <x v="17"/>
    <x v="1"/>
    <x v="0"/>
    <x v="1"/>
    <s v="RESFUEL"/>
    <x v="1"/>
    <s v="Fuel oil (kt)"/>
    <n v="2720"/>
    <x v="0"/>
  </r>
  <r>
    <x v="2"/>
    <x v="2"/>
    <x v="18"/>
    <x v="1"/>
    <x v="0"/>
    <x v="1"/>
    <s v="NATGAS"/>
    <x v="3"/>
    <s v="Natural gas (TJ-gross)"/>
    <n v="1508.4"/>
    <x v="0"/>
  </r>
  <r>
    <x v="2"/>
    <x v="2"/>
    <x v="18"/>
    <x v="1"/>
    <x v="0"/>
    <x v="1"/>
    <s v="RESFUEL"/>
    <x v="1"/>
    <s v="Fuel oil (kt)"/>
    <n v="1680"/>
    <x v="0"/>
  </r>
  <r>
    <x v="2"/>
    <x v="2"/>
    <x v="19"/>
    <x v="1"/>
    <x v="0"/>
    <x v="1"/>
    <s v="NATGAS"/>
    <x v="3"/>
    <s v="Natural gas (TJ-gross)"/>
    <n v="2161.8000000000002"/>
    <x v="0"/>
  </r>
  <r>
    <x v="2"/>
    <x v="2"/>
    <x v="19"/>
    <x v="1"/>
    <x v="0"/>
    <x v="1"/>
    <s v="RESFUEL"/>
    <x v="1"/>
    <s v="Fuel oil (kt)"/>
    <n v="760"/>
    <x v="0"/>
  </r>
  <r>
    <x v="2"/>
    <x v="2"/>
    <x v="0"/>
    <x v="1"/>
    <x v="0"/>
    <x v="1"/>
    <s v="NATGAS"/>
    <x v="3"/>
    <s v="Natural gas (TJ-gross)"/>
    <n v="786.6"/>
    <x v="0"/>
  </r>
  <r>
    <x v="2"/>
    <x v="2"/>
    <x v="0"/>
    <x v="1"/>
    <x v="0"/>
    <x v="1"/>
    <s v="RESFUEL"/>
    <x v="1"/>
    <s v="Fuel oil (kt)"/>
    <n v="1760"/>
    <x v="0"/>
  </r>
  <r>
    <x v="0"/>
    <x v="0"/>
    <x v="4"/>
    <x v="2"/>
    <x v="1"/>
    <x v="2"/>
    <s v="ONONSPEC"/>
    <x v="8"/>
    <s v="Non-specified oil products (kt)"/>
    <n v="440"/>
    <x v="0"/>
  </r>
  <r>
    <x v="0"/>
    <x v="0"/>
    <x v="5"/>
    <x v="2"/>
    <x v="1"/>
    <x v="2"/>
    <s v="ONONSPEC"/>
    <x v="8"/>
    <s v="Non-specified oil products (kt)"/>
    <n v="640"/>
    <x v="0"/>
  </r>
  <r>
    <x v="0"/>
    <x v="0"/>
    <x v="6"/>
    <x v="2"/>
    <x v="1"/>
    <x v="2"/>
    <s v="ONONSPEC"/>
    <x v="8"/>
    <s v="Non-specified oil products (kt)"/>
    <n v="640"/>
    <x v="0"/>
  </r>
  <r>
    <x v="0"/>
    <x v="0"/>
    <x v="7"/>
    <x v="2"/>
    <x v="1"/>
    <x v="2"/>
    <s v="ONONSPEC"/>
    <x v="8"/>
    <s v="Non-specified oil products (kt)"/>
    <n v="680"/>
    <x v="0"/>
  </r>
  <r>
    <x v="0"/>
    <x v="0"/>
    <x v="8"/>
    <x v="2"/>
    <x v="1"/>
    <x v="2"/>
    <s v="ONONSPEC"/>
    <x v="8"/>
    <s v="Non-specified oil products (kt)"/>
    <n v="680"/>
    <x v="0"/>
  </r>
  <r>
    <x v="0"/>
    <x v="0"/>
    <x v="9"/>
    <x v="2"/>
    <x v="1"/>
    <x v="2"/>
    <s v="ONONSPEC"/>
    <x v="8"/>
    <s v="Non-specified oil products (kt)"/>
    <n v="720"/>
    <x v="0"/>
  </r>
  <r>
    <x v="0"/>
    <x v="0"/>
    <x v="10"/>
    <x v="2"/>
    <x v="1"/>
    <x v="2"/>
    <s v="ONONSPEC"/>
    <x v="8"/>
    <s v="Non-specified oil products (kt)"/>
    <n v="760"/>
    <x v="0"/>
  </r>
  <r>
    <x v="1"/>
    <x v="1"/>
    <x v="1"/>
    <x v="2"/>
    <x v="1"/>
    <x v="2"/>
    <s v="BITCOAL"/>
    <x v="9"/>
    <s v="Other bituminous coal (kt)"/>
    <n v="216.03200000000001"/>
    <x v="0"/>
  </r>
  <r>
    <x v="1"/>
    <x v="1"/>
    <x v="1"/>
    <x v="2"/>
    <x v="1"/>
    <x v="2"/>
    <s v="BLFURGS"/>
    <x v="10"/>
    <s v="Blast furnace gas (TJ-gross)"/>
    <n v="1354.5"/>
    <x v="0"/>
  </r>
  <r>
    <x v="1"/>
    <x v="1"/>
    <x v="1"/>
    <x v="2"/>
    <x v="1"/>
    <x v="2"/>
    <s v="GASDIES"/>
    <x v="4"/>
    <s v="Gas/diesel oil (kt)"/>
    <n v="511.2"/>
    <x v="0"/>
  </r>
  <r>
    <x v="1"/>
    <x v="1"/>
    <x v="1"/>
    <x v="2"/>
    <x v="1"/>
    <x v="2"/>
    <s v="LIGNITE"/>
    <x v="0"/>
    <s v="Lignite (kt)"/>
    <n v="443.08755555555678"/>
    <x v="0"/>
  </r>
  <r>
    <x v="1"/>
    <x v="1"/>
    <x v="1"/>
    <x v="2"/>
    <x v="1"/>
    <x v="2"/>
    <s v="LPG"/>
    <x v="7"/>
    <s v="Liquefied petroleum gases (LPG) (kt)"/>
    <n v="184"/>
    <x v="0"/>
  </r>
  <r>
    <x v="1"/>
    <x v="1"/>
    <x v="1"/>
    <x v="2"/>
    <x v="1"/>
    <x v="2"/>
    <s v="NATGAS"/>
    <x v="3"/>
    <s v="Natural gas (TJ-gross)"/>
    <n v="2527.2000000000003"/>
    <x v="0"/>
  </r>
  <r>
    <x v="1"/>
    <x v="1"/>
    <x v="1"/>
    <x v="2"/>
    <x v="1"/>
    <x v="2"/>
    <s v="OVENCOKE"/>
    <x v="11"/>
    <s v="Coke oven coke (kt)"/>
    <n v="5199.0351111111131"/>
    <x v="0"/>
  </r>
  <r>
    <x v="1"/>
    <x v="1"/>
    <x v="1"/>
    <x v="2"/>
    <x v="1"/>
    <x v="2"/>
    <s v="PETCOKE"/>
    <x v="12"/>
    <s v="Petroleum coke (kt)"/>
    <n v="288"/>
    <x v="0"/>
  </r>
  <r>
    <x v="1"/>
    <x v="1"/>
    <x v="1"/>
    <x v="2"/>
    <x v="1"/>
    <x v="2"/>
    <s v="RESFUEL"/>
    <x v="1"/>
    <s v="Fuel oil (kt)"/>
    <n v="1160"/>
    <x v="0"/>
  </r>
  <r>
    <x v="1"/>
    <x v="1"/>
    <x v="2"/>
    <x v="2"/>
    <x v="1"/>
    <x v="2"/>
    <s v="BITCOAL"/>
    <x v="9"/>
    <s v="Other bituminous coal (kt)"/>
    <n v="162.15600000000001"/>
    <x v="0"/>
  </r>
  <r>
    <x v="1"/>
    <x v="1"/>
    <x v="2"/>
    <x v="2"/>
    <x v="1"/>
    <x v="2"/>
    <s v="GASDIES"/>
    <x v="4"/>
    <s v="Gas/diesel oil (kt)"/>
    <n v="255.6"/>
    <x v="0"/>
  </r>
  <r>
    <x v="1"/>
    <x v="1"/>
    <x v="2"/>
    <x v="2"/>
    <x v="1"/>
    <x v="2"/>
    <s v="LIGNITE"/>
    <x v="0"/>
    <s v="Lignite (kt)"/>
    <n v="248.20622222222241"/>
    <x v="0"/>
  </r>
  <r>
    <x v="1"/>
    <x v="1"/>
    <x v="2"/>
    <x v="2"/>
    <x v="1"/>
    <x v="2"/>
    <s v="LPG"/>
    <x v="7"/>
    <s v="Liquefied petroleum gases (LPG) (kt)"/>
    <n v="92"/>
    <x v="0"/>
  </r>
  <r>
    <x v="1"/>
    <x v="1"/>
    <x v="2"/>
    <x v="2"/>
    <x v="1"/>
    <x v="2"/>
    <s v="NATGAS"/>
    <x v="3"/>
    <s v="Natural gas (TJ-gross)"/>
    <n v="2667.6"/>
    <x v="0"/>
  </r>
  <r>
    <x v="1"/>
    <x v="1"/>
    <x v="2"/>
    <x v="2"/>
    <x v="1"/>
    <x v="2"/>
    <s v="OVENCOKE"/>
    <x v="11"/>
    <s v="Coke oven coke (kt)"/>
    <n v="609.94266666666692"/>
    <x v="0"/>
  </r>
  <r>
    <x v="1"/>
    <x v="1"/>
    <x v="2"/>
    <x v="2"/>
    <x v="1"/>
    <x v="2"/>
    <s v="PETCOKE"/>
    <x v="12"/>
    <s v="Petroleum coke (kt)"/>
    <n v="128"/>
    <x v="0"/>
  </r>
  <r>
    <x v="1"/>
    <x v="1"/>
    <x v="2"/>
    <x v="2"/>
    <x v="1"/>
    <x v="2"/>
    <s v="RESFUEL"/>
    <x v="1"/>
    <s v="Fuel oil (kt)"/>
    <n v="920"/>
    <x v="0"/>
  </r>
  <r>
    <x v="1"/>
    <x v="1"/>
    <x v="3"/>
    <x v="2"/>
    <x v="1"/>
    <x v="2"/>
    <s v="BITCOAL"/>
    <x v="9"/>
    <s v="Other bituminous coal (kt)"/>
    <n v="81.077333333333399"/>
    <x v="0"/>
  </r>
  <r>
    <x v="1"/>
    <x v="1"/>
    <x v="3"/>
    <x v="2"/>
    <x v="1"/>
    <x v="2"/>
    <s v="GASDIES"/>
    <x v="4"/>
    <s v="Gas/diesel oil (kt)"/>
    <n v="170.4"/>
    <x v="0"/>
  </r>
  <r>
    <x v="1"/>
    <x v="1"/>
    <x v="3"/>
    <x v="2"/>
    <x v="1"/>
    <x v="2"/>
    <s v="LIGNITE"/>
    <x v="0"/>
    <s v="Lignite (kt)"/>
    <n v="171.89699999999999"/>
    <x v="0"/>
  </r>
  <r>
    <x v="1"/>
    <x v="1"/>
    <x v="3"/>
    <x v="2"/>
    <x v="1"/>
    <x v="2"/>
    <s v="LPG"/>
    <x v="7"/>
    <s v="Liquefied petroleum gases (LPG) (kt)"/>
    <n v="46"/>
    <x v="0"/>
  </r>
  <r>
    <x v="1"/>
    <x v="1"/>
    <x v="3"/>
    <x v="2"/>
    <x v="1"/>
    <x v="2"/>
    <s v="NATGAS"/>
    <x v="3"/>
    <s v="Natural gas (TJ-gross)"/>
    <n v="2804.4"/>
    <x v="0"/>
  </r>
  <r>
    <x v="1"/>
    <x v="1"/>
    <x v="3"/>
    <x v="2"/>
    <x v="1"/>
    <x v="2"/>
    <s v="OVENCOKE"/>
    <x v="11"/>
    <s v="Coke oven coke (kt)"/>
    <n v="1103.7057777777782"/>
    <x v="0"/>
  </r>
  <r>
    <x v="1"/>
    <x v="1"/>
    <x v="3"/>
    <x v="2"/>
    <x v="1"/>
    <x v="2"/>
    <s v="PETCOKE"/>
    <x v="12"/>
    <s v="Petroleum coke (kt)"/>
    <n v="96"/>
    <x v="0"/>
  </r>
  <r>
    <x v="1"/>
    <x v="1"/>
    <x v="3"/>
    <x v="2"/>
    <x v="1"/>
    <x v="2"/>
    <s v="RESFUEL"/>
    <x v="1"/>
    <s v="Fuel oil (kt)"/>
    <n v="360"/>
    <x v="0"/>
  </r>
  <r>
    <x v="1"/>
    <x v="1"/>
    <x v="4"/>
    <x v="2"/>
    <x v="1"/>
    <x v="2"/>
    <s v="BITCOAL"/>
    <x v="9"/>
    <s v="Other bituminous coal (kt)"/>
    <n v="27.0258888888889"/>
    <x v="0"/>
  </r>
  <r>
    <x v="1"/>
    <x v="1"/>
    <x v="4"/>
    <x v="2"/>
    <x v="1"/>
    <x v="2"/>
    <s v="GASDIES"/>
    <x v="4"/>
    <s v="Gas/diesel oil (kt)"/>
    <n v="213"/>
    <x v="0"/>
  </r>
  <r>
    <x v="1"/>
    <x v="1"/>
    <x v="4"/>
    <x v="2"/>
    <x v="1"/>
    <x v="2"/>
    <s v="LIGNITE"/>
    <x v="0"/>
    <s v="Lignite (kt)"/>
    <n v="132.1239999999996"/>
    <x v="0"/>
  </r>
  <r>
    <x v="1"/>
    <x v="1"/>
    <x v="4"/>
    <x v="2"/>
    <x v="1"/>
    <x v="2"/>
    <s v="LPG"/>
    <x v="7"/>
    <s v="Liquefied petroleum gases (LPG) (kt)"/>
    <n v="46"/>
    <x v="0"/>
  </r>
  <r>
    <x v="1"/>
    <x v="1"/>
    <x v="4"/>
    <x v="2"/>
    <x v="1"/>
    <x v="2"/>
    <s v="NATGAS"/>
    <x v="3"/>
    <s v="Natural gas (TJ-gross)"/>
    <n v="2441.7000000000003"/>
    <x v="0"/>
  </r>
  <r>
    <x v="1"/>
    <x v="1"/>
    <x v="4"/>
    <x v="2"/>
    <x v="1"/>
    <x v="2"/>
    <s v="OVENCOKE"/>
    <x v="11"/>
    <s v="Coke oven coke (kt)"/>
    <n v="610.53422222222321"/>
    <x v="0"/>
  </r>
  <r>
    <x v="1"/>
    <x v="1"/>
    <x v="4"/>
    <x v="2"/>
    <x v="1"/>
    <x v="2"/>
    <s v="RESFUEL"/>
    <x v="1"/>
    <s v="Fuel oil (kt)"/>
    <n v="200"/>
    <x v="0"/>
  </r>
  <r>
    <x v="1"/>
    <x v="1"/>
    <x v="5"/>
    <x v="2"/>
    <x v="1"/>
    <x v="2"/>
    <s v="BITCOAL"/>
    <x v="9"/>
    <s v="Other bituminous coal (kt)"/>
    <n v="27.025111111111102"/>
    <x v="0"/>
  </r>
  <r>
    <x v="1"/>
    <x v="1"/>
    <x v="5"/>
    <x v="2"/>
    <x v="1"/>
    <x v="2"/>
    <s v="GASDIES"/>
    <x v="4"/>
    <s v="Gas/diesel oil (kt)"/>
    <n v="213"/>
    <x v="0"/>
  </r>
  <r>
    <x v="1"/>
    <x v="1"/>
    <x v="5"/>
    <x v="2"/>
    <x v="1"/>
    <x v="2"/>
    <s v="LIGNITE"/>
    <x v="0"/>
    <s v="Lignite (kt)"/>
    <n v="71.301111111110998"/>
    <x v="0"/>
  </r>
  <r>
    <x v="1"/>
    <x v="1"/>
    <x v="5"/>
    <x v="2"/>
    <x v="1"/>
    <x v="2"/>
    <s v="LPG"/>
    <x v="7"/>
    <s v="Liquefied petroleum gases (LPG) (kt)"/>
    <n v="92"/>
    <x v="0"/>
  </r>
  <r>
    <x v="1"/>
    <x v="1"/>
    <x v="5"/>
    <x v="2"/>
    <x v="1"/>
    <x v="2"/>
    <s v="NATGAS"/>
    <x v="3"/>
    <s v="Natural gas (TJ-gross)"/>
    <n v="2249.1"/>
    <x v="0"/>
  </r>
  <r>
    <x v="1"/>
    <x v="1"/>
    <x v="5"/>
    <x v="2"/>
    <x v="1"/>
    <x v="2"/>
    <s v="OVENCOKE"/>
    <x v="11"/>
    <s v="Coke oven coke (kt)"/>
    <n v="832.54666666666799"/>
    <x v="0"/>
  </r>
  <r>
    <x v="1"/>
    <x v="1"/>
    <x v="5"/>
    <x v="2"/>
    <x v="1"/>
    <x v="2"/>
    <s v="PETCOKE"/>
    <x v="12"/>
    <s v="Petroleum coke (kt)"/>
    <n v="64"/>
    <x v="0"/>
  </r>
  <r>
    <x v="1"/>
    <x v="1"/>
    <x v="5"/>
    <x v="2"/>
    <x v="1"/>
    <x v="2"/>
    <s v="RESFUEL"/>
    <x v="1"/>
    <s v="Fuel oil (kt)"/>
    <n v="200"/>
    <x v="0"/>
  </r>
  <r>
    <x v="1"/>
    <x v="1"/>
    <x v="6"/>
    <x v="2"/>
    <x v="1"/>
    <x v="2"/>
    <s v="GASDIES"/>
    <x v="4"/>
    <s v="Gas/diesel oil (kt)"/>
    <n v="170.4"/>
    <x v="0"/>
  </r>
  <r>
    <x v="1"/>
    <x v="1"/>
    <x v="6"/>
    <x v="2"/>
    <x v="1"/>
    <x v="2"/>
    <s v="LIGNITE"/>
    <x v="0"/>
    <s v="Lignite (kt)"/>
    <n v="27.4993333333334"/>
    <x v="0"/>
  </r>
  <r>
    <x v="1"/>
    <x v="1"/>
    <x v="6"/>
    <x v="2"/>
    <x v="1"/>
    <x v="2"/>
    <s v="LPG"/>
    <x v="7"/>
    <s v="Liquefied petroleum gases (LPG) (kt)"/>
    <n v="46"/>
    <x v="0"/>
  </r>
  <r>
    <x v="1"/>
    <x v="1"/>
    <x v="6"/>
    <x v="2"/>
    <x v="1"/>
    <x v="2"/>
    <s v="NATGAS"/>
    <x v="3"/>
    <s v="Natural gas (TJ-gross)"/>
    <n v="1601.1000000000001"/>
    <x v="0"/>
  </r>
  <r>
    <x v="1"/>
    <x v="1"/>
    <x v="6"/>
    <x v="2"/>
    <x v="1"/>
    <x v="2"/>
    <s v="OVENCOKE"/>
    <x v="11"/>
    <s v="Coke oven coke (kt)"/>
    <n v="493.71777777777743"/>
    <x v="0"/>
  </r>
  <r>
    <x v="1"/>
    <x v="1"/>
    <x v="6"/>
    <x v="2"/>
    <x v="1"/>
    <x v="2"/>
    <s v="RESFUEL"/>
    <x v="1"/>
    <s v="Fuel oil (kt)"/>
    <n v="240"/>
    <x v="0"/>
  </r>
  <r>
    <x v="1"/>
    <x v="1"/>
    <x v="7"/>
    <x v="2"/>
    <x v="1"/>
    <x v="2"/>
    <s v="GASDIES"/>
    <x v="4"/>
    <s v="Gas/diesel oil (kt)"/>
    <n v="127.8"/>
    <x v="0"/>
  </r>
  <r>
    <x v="1"/>
    <x v="1"/>
    <x v="7"/>
    <x v="2"/>
    <x v="1"/>
    <x v="2"/>
    <s v="LPG"/>
    <x v="7"/>
    <s v="Liquefied petroleum gases (LPG) (kt)"/>
    <n v="46"/>
    <x v="0"/>
  </r>
  <r>
    <x v="1"/>
    <x v="1"/>
    <x v="7"/>
    <x v="2"/>
    <x v="1"/>
    <x v="2"/>
    <s v="NATGAS"/>
    <x v="3"/>
    <s v="Natural gas (TJ-gross)"/>
    <n v="1683.9"/>
    <x v="0"/>
  </r>
  <r>
    <x v="1"/>
    <x v="1"/>
    <x v="7"/>
    <x v="2"/>
    <x v="1"/>
    <x v="2"/>
    <s v="OVENCOKE"/>
    <x v="11"/>
    <s v="Coke oven coke (kt)"/>
    <n v="261.37999999999982"/>
    <x v="0"/>
  </r>
  <r>
    <x v="1"/>
    <x v="1"/>
    <x v="7"/>
    <x v="2"/>
    <x v="1"/>
    <x v="2"/>
    <s v="RESFUEL"/>
    <x v="1"/>
    <s v="Fuel oil (kt)"/>
    <n v="200"/>
    <x v="0"/>
  </r>
  <r>
    <x v="1"/>
    <x v="1"/>
    <x v="8"/>
    <x v="2"/>
    <x v="1"/>
    <x v="2"/>
    <s v="GASDIES"/>
    <x v="4"/>
    <s v="Gas/diesel oil (kt)"/>
    <n v="127.8"/>
    <x v="0"/>
  </r>
  <r>
    <x v="1"/>
    <x v="1"/>
    <x v="8"/>
    <x v="2"/>
    <x v="1"/>
    <x v="2"/>
    <s v="LPG"/>
    <x v="7"/>
    <s v="Liquefied petroleum gases (LPG) (kt)"/>
    <n v="46"/>
    <x v="0"/>
  </r>
  <r>
    <x v="1"/>
    <x v="1"/>
    <x v="8"/>
    <x v="2"/>
    <x v="1"/>
    <x v="2"/>
    <s v="NATGAS"/>
    <x v="3"/>
    <s v="Natural gas (TJ-gross)"/>
    <n v="1628.1000000000001"/>
    <x v="0"/>
  </r>
  <r>
    <x v="1"/>
    <x v="1"/>
    <x v="8"/>
    <x v="2"/>
    <x v="1"/>
    <x v="2"/>
    <s v="OVENCOKE"/>
    <x v="11"/>
    <s v="Coke oven coke (kt)"/>
    <n v="493.71777777777743"/>
    <x v="0"/>
  </r>
  <r>
    <x v="1"/>
    <x v="1"/>
    <x v="8"/>
    <x v="2"/>
    <x v="1"/>
    <x v="2"/>
    <s v="RESFUEL"/>
    <x v="1"/>
    <s v="Fuel oil (kt)"/>
    <n v="200"/>
    <x v="0"/>
  </r>
  <r>
    <x v="1"/>
    <x v="1"/>
    <x v="9"/>
    <x v="2"/>
    <x v="1"/>
    <x v="2"/>
    <s v="GASDIES"/>
    <x v="4"/>
    <s v="Gas/diesel oil (kt)"/>
    <n v="170.4"/>
    <x v="0"/>
  </r>
  <r>
    <x v="1"/>
    <x v="1"/>
    <x v="9"/>
    <x v="2"/>
    <x v="1"/>
    <x v="2"/>
    <s v="LPG"/>
    <x v="7"/>
    <s v="Liquefied petroleum gases (LPG) (kt)"/>
    <n v="46"/>
    <x v="0"/>
  </r>
  <r>
    <x v="1"/>
    <x v="1"/>
    <x v="9"/>
    <x v="2"/>
    <x v="1"/>
    <x v="2"/>
    <s v="NATGAS"/>
    <x v="3"/>
    <s v="Natural gas (TJ-gross)"/>
    <n v="1197"/>
    <x v="0"/>
  </r>
  <r>
    <x v="1"/>
    <x v="1"/>
    <x v="9"/>
    <x v="2"/>
    <x v="1"/>
    <x v="2"/>
    <s v="OVENCOKE"/>
    <x v="11"/>
    <s v="Coke oven coke (kt)"/>
    <n v="319.46444444444421"/>
    <x v="0"/>
  </r>
  <r>
    <x v="1"/>
    <x v="1"/>
    <x v="9"/>
    <x v="2"/>
    <x v="1"/>
    <x v="2"/>
    <s v="RESFUEL"/>
    <x v="1"/>
    <s v="Fuel oil (kt)"/>
    <n v="120"/>
    <x v="0"/>
  </r>
  <r>
    <x v="1"/>
    <x v="1"/>
    <x v="10"/>
    <x v="2"/>
    <x v="1"/>
    <x v="2"/>
    <s v="GASDIES"/>
    <x v="4"/>
    <s v="Gas/diesel oil (kt)"/>
    <n v="127.8"/>
    <x v="0"/>
  </r>
  <r>
    <x v="1"/>
    <x v="1"/>
    <x v="10"/>
    <x v="2"/>
    <x v="1"/>
    <x v="2"/>
    <s v="LPG"/>
    <x v="7"/>
    <s v="Liquefied petroleum gases (LPG) (kt)"/>
    <n v="46"/>
    <x v="0"/>
  </r>
  <r>
    <x v="1"/>
    <x v="1"/>
    <x v="10"/>
    <x v="2"/>
    <x v="1"/>
    <x v="2"/>
    <s v="NATGAS"/>
    <x v="3"/>
    <s v="Natural gas (TJ-gross)"/>
    <n v="756"/>
    <x v="0"/>
  </r>
  <r>
    <x v="1"/>
    <x v="1"/>
    <x v="10"/>
    <x v="2"/>
    <x v="1"/>
    <x v="2"/>
    <s v="OVENCOKE"/>
    <x v="11"/>
    <s v="Coke oven coke (kt)"/>
    <n v="145.21111111111099"/>
    <x v="0"/>
  </r>
  <r>
    <x v="1"/>
    <x v="1"/>
    <x v="11"/>
    <x v="2"/>
    <x v="1"/>
    <x v="2"/>
    <s v="GASDIES"/>
    <x v="4"/>
    <s v="Gas/diesel oil (kt)"/>
    <n v="127.8"/>
    <x v="0"/>
  </r>
  <r>
    <x v="1"/>
    <x v="1"/>
    <x v="11"/>
    <x v="2"/>
    <x v="1"/>
    <x v="2"/>
    <s v="LPG"/>
    <x v="7"/>
    <s v="Liquefied petroleum gases (LPG) (kt)"/>
    <n v="46"/>
    <x v="0"/>
  </r>
  <r>
    <x v="1"/>
    <x v="1"/>
    <x v="11"/>
    <x v="2"/>
    <x v="1"/>
    <x v="2"/>
    <s v="NATGAS"/>
    <x v="3"/>
    <s v="Natural gas (TJ-gross)"/>
    <n v="765.9"/>
    <x v="0"/>
  </r>
  <r>
    <x v="1"/>
    <x v="1"/>
    <x v="11"/>
    <x v="2"/>
    <x v="1"/>
    <x v="2"/>
    <s v="OVENCOKE"/>
    <x v="11"/>
    <s v="Coke oven coke (kt)"/>
    <n v="348.50666666666638"/>
    <x v="0"/>
  </r>
  <r>
    <x v="1"/>
    <x v="1"/>
    <x v="12"/>
    <x v="2"/>
    <x v="1"/>
    <x v="2"/>
    <s v="GASDIES"/>
    <x v="4"/>
    <s v="Gas/diesel oil (kt)"/>
    <n v="127.8"/>
    <x v="0"/>
  </r>
  <r>
    <x v="1"/>
    <x v="1"/>
    <x v="12"/>
    <x v="2"/>
    <x v="1"/>
    <x v="2"/>
    <s v="LPG"/>
    <x v="7"/>
    <s v="Liquefied petroleum gases (LPG) (kt)"/>
    <n v="46"/>
    <x v="0"/>
  </r>
  <r>
    <x v="1"/>
    <x v="1"/>
    <x v="12"/>
    <x v="2"/>
    <x v="1"/>
    <x v="2"/>
    <s v="NATGAS"/>
    <x v="3"/>
    <s v="Natural gas (TJ-gross)"/>
    <n v="769.5"/>
    <x v="0"/>
  </r>
  <r>
    <x v="1"/>
    <x v="1"/>
    <x v="12"/>
    <x v="2"/>
    <x v="1"/>
    <x v="2"/>
    <s v="OVENCOKE"/>
    <x v="11"/>
    <s v="Coke oven coke (kt)"/>
    <n v="145.21111111111099"/>
    <x v="0"/>
  </r>
  <r>
    <x v="1"/>
    <x v="1"/>
    <x v="13"/>
    <x v="2"/>
    <x v="1"/>
    <x v="2"/>
    <s v="LPG"/>
    <x v="7"/>
    <s v="Liquefied petroleum gases (LPG) (kt)"/>
    <n v="92"/>
    <x v="0"/>
  </r>
  <r>
    <x v="1"/>
    <x v="1"/>
    <x v="13"/>
    <x v="2"/>
    <x v="1"/>
    <x v="2"/>
    <s v="NATGAS"/>
    <x v="3"/>
    <s v="Natural gas (TJ-gross)"/>
    <n v="441"/>
    <x v="0"/>
  </r>
  <r>
    <x v="1"/>
    <x v="1"/>
    <x v="13"/>
    <x v="2"/>
    <x v="1"/>
    <x v="2"/>
    <s v="OVENCOKE"/>
    <x v="11"/>
    <s v="Coke oven coke (kt)"/>
    <n v="174.25333333333319"/>
    <x v="0"/>
  </r>
  <r>
    <x v="1"/>
    <x v="1"/>
    <x v="14"/>
    <x v="2"/>
    <x v="1"/>
    <x v="2"/>
    <s v="LPG"/>
    <x v="7"/>
    <s v="Liquefied petroleum gases (LPG) (kt)"/>
    <n v="92"/>
    <x v="0"/>
  </r>
  <r>
    <x v="1"/>
    <x v="1"/>
    <x v="14"/>
    <x v="2"/>
    <x v="1"/>
    <x v="2"/>
    <s v="NATGAS"/>
    <x v="3"/>
    <s v="Natural gas (TJ-gross)"/>
    <n v="602.1"/>
    <x v="0"/>
  </r>
  <r>
    <x v="1"/>
    <x v="1"/>
    <x v="14"/>
    <x v="2"/>
    <x v="1"/>
    <x v="2"/>
    <s v="OVENCOKE"/>
    <x v="11"/>
    <s v="Coke oven coke (kt)"/>
    <n v="87.126666666666594"/>
    <x v="0"/>
  </r>
  <r>
    <x v="1"/>
    <x v="1"/>
    <x v="15"/>
    <x v="2"/>
    <x v="1"/>
    <x v="2"/>
    <s v="LPG"/>
    <x v="7"/>
    <s v="Liquefied petroleum gases (LPG) (kt)"/>
    <n v="138"/>
    <x v="0"/>
  </r>
  <r>
    <x v="1"/>
    <x v="1"/>
    <x v="15"/>
    <x v="2"/>
    <x v="1"/>
    <x v="2"/>
    <s v="NATGAS"/>
    <x v="3"/>
    <s v="Natural gas (TJ-gross)"/>
    <n v="488.7"/>
    <x v="0"/>
  </r>
  <r>
    <x v="1"/>
    <x v="1"/>
    <x v="16"/>
    <x v="2"/>
    <x v="1"/>
    <x v="2"/>
    <s v="BITCOAL"/>
    <x v="9"/>
    <s v="Other bituminous coal (kt)"/>
    <n v="26.5404444444444"/>
    <x v="0"/>
  </r>
  <r>
    <x v="1"/>
    <x v="1"/>
    <x v="16"/>
    <x v="2"/>
    <x v="1"/>
    <x v="2"/>
    <s v="GASDIES"/>
    <x v="4"/>
    <s v="Gas/diesel oil (kt)"/>
    <n v="42.6"/>
    <x v="0"/>
  </r>
  <r>
    <x v="1"/>
    <x v="1"/>
    <x v="16"/>
    <x v="2"/>
    <x v="1"/>
    <x v="2"/>
    <s v="LPG"/>
    <x v="7"/>
    <s v="Liquefied petroleum gases (LPG) (kt)"/>
    <n v="184"/>
    <x v="0"/>
  </r>
  <r>
    <x v="1"/>
    <x v="1"/>
    <x v="16"/>
    <x v="2"/>
    <x v="1"/>
    <x v="2"/>
    <s v="NATGAS"/>
    <x v="3"/>
    <s v="Natural gas (TJ-gross)"/>
    <n v="520.20000000000005"/>
    <x v="0"/>
  </r>
  <r>
    <x v="1"/>
    <x v="1"/>
    <x v="16"/>
    <x v="2"/>
    <x v="1"/>
    <x v="2"/>
    <s v="OVENCOKE"/>
    <x v="11"/>
    <s v="Coke oven coke (kt)"/>
    <n v="116.1688888888888"/>
    <x v="0"/>
  </r>
  <r>
    <x v="1"/>
    <x v="1"/>
    <x v="17"/>
    <x v="2"/>
    <x v="1"/>
    <x v="2"/>
    <s v="LPG"/>
    <x v="7"/>
    <s v="Liquefied petroleum gases (LPG) (kt)"/>
    <n v="184"/>
    <x v="0"/>
  </r>
  <r>
    <x v="1"/>
    <x v="1"/>
    <x v="17"/>
    <x v="2"/>
    <x v="1"/>
    <x v="2"/>
    <s v="NATGAS"/>
    <x v="3"/>
    <s v="Natural gas (TJ-gross)"/>
    <n v="756"/>
    <x v="0"/>
  </r>
  <r>
    <x v="1"/>
    <x v="1"/>
    <x v="17"/>
    <x v="2"/>
    <x v="1"/>
    <x v="2"/>
    <s v="OVENCOKE"/>
    <x v="11"/>
    <s v="Coke oven coke (kt)"/>
    <n v="203.29555555555541"/>
    <x v="0"/>
  </r>
  <r>
    <x v="1"/>
    <x v="1"/>
    <x v="18"/>
    <x v="2"/>
    <x v="1"/>
    <x v="2"/>
    <s v="BITCOAL"/>
    <x v="9"/>
    <s v="Other bituminous coal (kt)"/>
    <n v="52.904444444444401"/>
    <x v="0"/>
  </r>
  <r>
    <x v="1"/>
    <x v="1"/>
    <x v="18"/>
    <x v="2"/>
    <x v="1"/>
    <x v="2"/>
    <s v="LPG"/>
    <x v="7"/>
    <s v="Liquefied petroleum gases (LPG) (kt)"/>
    <n v="184"/>
    <x v="0"/>
  </r>
  <r>
    <x v="1"/>
    <x v="1"/>
    <x v="18"/>
    <x v="2"/>
    <x v="1"/>
    <x v="2"/>
    <s v="NATGAS"/>
    <x v="3"/>
    <s v="Natural gas (TJ-gross)"/>
    <n v="615.6"/>
    <x v="0"/>
  </r>
  <r>
    <x v="1"/>
    <x v="1"/>
    <x v="18"/>
    <x v="2"/>
    <x v="1"/>
    <x v="2"/>
    <s v="OVENCOKE"/>
    <x v="11"/>
    <s v="Coke oven coke (kt)"/>
    <n v="145.21111111111099"/>
    <x v="0"/>
  </r>
  <r>
    <x v="1"/>
    <x v="1"/>
    <x v="18"/>
    <x v="2"/>
    <x v="1"/>
    <x v="2"/>
    <s v="PETCOKE"/>
    <x v="12"/>
    <s v="Petroleum coke (kt)"/>
    <n v="32"/>
    <x v="0"/>
  </r>
  <r>
    <x v="1"/>
    <x v="1"/>
    <x v="19"/>
    <x v="2"/>
    <x v="1"/>
    <x v="2"/>
    <s v="LPG"/>
    <x v="7"/>
    <s v="Liquefied petroleum gases (LPG) (kt)"/>
    <n v="230"/>
    <x v="0"/>
  </r>
  <r>
    <x v="1"/>
    <x v="1"/>
    <x v="19"/>
    <x v="2"/>
    <x v="1"/>
    <x v="2"/>
    <s v="NATGAS"/>
    <x v="3"/>
    <s v="Natural gas (TJ-gross)"/>
    <n v="824.4"/>
    <x v="0"/>
  </r>
  <r>
    <x v="1"/>
    <x v="1"/>
    <x v="19"/>
    <x v="2"/>
    <x v="1"/>
    <x v="2"/>
    <s v="OVENCOKE"/>
    <x v="11"/>
    <s v="Coke oven coke (kt)"/>
    <n v="58.084444444444401"/>
    <x v="0"/>
  </r>
  <r>
    <x v="1"/>
    <x v="1"/>
    <x v="0"/>
    <x v="2"/>
    <x v="1"/>
    <x v="2"/>
    <s v="NATGAS"/>
    <x v="3"/>
    <s v="Natural gas (TJ-gross)"/>
    <n v="700.2"/>
    <x v="0"/>
  </r>
  <r>
    <x v="1"/>
    <x v="1"/>
    <x v="0"/>
    <x v="2"/>
    <x v="1"/>
    <x v="2"/>
    <s v="OVENCOKE"/>
    <x v="11"/>
    <s v="Coke oven coke (kt)"/>
    <n v="29.31"/>
    <x v="0"/>
  </r>
  <r>
    <x v="2"/>
    <x v="2"/>
    <x v="1"/>
    <x v="2"/>
    <x v="1"/>
    <x v="2"/>
    <s v="BITCOAL"/>
    <x v="9"/>
    <s v="Other bituminous coal (kt)"/>
    <n v="326.19200000000041"/>
    <x v="0"/>
  </r>
  <r>
    <x v="2"/>
    <x v="2"/>
    <x v="1"/>
    <x v="2"/>
    <x v="1"/>
    <x v="2"/>
    <s v="COKCOAL"/>
    <x v="13"/>
    <s v="Coking coal (kt)"/>
    <n v="209.55199999999999"/>
    <x v="0"/>
  </r>
  <r>
    <x v="2"/>
    <x v="2"/>
    <x v="1"/>
    <x v="2"/>
    <x v="1"/>
    <x v="2"/>
    <s v="LIGNITE"/>
    <x v="0"/>
    <s v="Lignite (kt)"/>
    <n v="1029.0759999999996"/>
    <x v="0"/>
  </r>
  <r>
    <x v="2"/>
    <x v="2"/>
    <x v="1"/>
    <x v="2"/>
    <x v="1"/>
    <x v="2"/>
    <s v="LPG"/>
    <x v="7"/>
    <s v="Liquefied petroleum gases (LPG) (kt)"/>
    <n v="874"/>
    <x v="0"/>
  </r>
  <r>
    <x v="2"/>
    <x v="2"/>
    <x v="1"/>
    <x v="2"/>
    <x v="1"/>
    <x v="2"/>
    <s v="RESFUEL"/>
    <x v="1"/>
    <s v="Fuel oil (kt)"/>
    <n v="3760"/>
    <x v="0"/>
  </r>
  <r>
    <x v="2"/>
    <x v="2"/>
    <x v="2"/>
    <x v="2"/>
    <x v="1"/>
    <x v="2"/>
    <s v="BITCOAL"/>
    <x v="9"/>
    <s v="Other bituminous coal (kt)"/>
    <n v="516.47066666666728"/>
    <x v="0"/>
  </r>
  <r>
    <x v="2"/>
    <x v="2"/>
    <x v="2"/>
    <x v="2"/>
    <x v="1"/>
    <x v="2"/>
    <s v="COKCOAL"/>
    <x v="13"/>
    <s v="Coking coal (kt)"/>
    <n v="157.16399999999999"/>
    <x v="0"/>
  </r>
  <r>
    <x v="2"/>
    <x v="2"/>
    <x v="2"/>
    <x v="2"/>
    <x v="1"/>
    <x v="2"/>
    <s v="LIGNITE"/>
    <x v="0"/>
    <s v="Lignite (kt)"/>
    <n v="917.39333333333298"/>
    <x v="0"/>
  </r>
  <r>
    <x v="2"/>
    <x v="2"/>
    <x v="2"/>
    <x v="2"/>
    <x v="1"/>
    <x v="2"/>
    <s v="LPG"/>
    <x v="7"/>
    <s v="Liquefied petroleum gases (LPG) (kt)"/>
    <n v="690"/>
    <x v="0"/>
  </r>
  <r>
    <x v="2"/>
    <x v="2"/>
    <x v="2"/>
    <x v="2"/>
    <x v="1"/>
    <x v="2"/>
    <s v="RESFUEL"/>
    <x v="1"/>
    <s v="Fuel oil (kt)"/>
    <n v="3880"/>
    <x v="0"/>
  </r>
  <r>
    <x v="2"/>
    <x v="2"/>
    <x v="3"/>
    <x v="2"/>
    <x v="1"/>
    <x v="2"/>
    <s v="BITCOAL"/>
    <x v="9"/>
    <s v="Other bituminous coal (kt)"/>
    <n v="299.0093333333337"/>
    <x v="0"/>
  </r>
  <r>
    <x v="2"/>
    <x v="2"/>
    <x v="3"/>
    <x v="2"/>
    <x v="1"/>
    <x v="2"/>
    <s v="COKCOAL"/>
    <x v="13"/>
    <s v="Coking coal (kt)"/>
    <n v="366.71600000000001"/>
    <x v="0"/>
  </r>
  <r>
    <x v="2"/>
    <x v="2"/>
    <x v="3"/>
    <x v="2"/>
    <x v="1"/>
    <x v="2"/>
    <s v="LIGNITE"/>
    <x v="0"/>
    <s v="Lignite (kt)"/>
    <n v="917.39333333333298"/>
    <x v="0"/>
  </r>
  <r>
    <x v="2"/>
    <x v="2"/>
    <x v="3"/>
    <x v="2"/>
    <x v="1"/>
    <x v="2"/>
    <s v="LPG"/>
    <x v="7"/>
    <s v="Liquefied petroleum gases (LPG) (kt)"/>
    <n v="690"/>
    <x v="0"/>
  </r>
  <r>
    <x v="2"/>
    <x v="2"/>
    <x v="3"/>
    <x v="2"/>
    <x v="1"/>
    <x v="2"/>
    <s v="RESFUEL"/>
    <x v="1"/>
    <s v="Fuel oil (kt)"/>
    <n v="3880"/>
    <x v="0"/>
  </r>
  <r>
    <x v="2"/>
    <x v="2"/>
    <x v="4"/>
    <x v="2"/>
    <x v="1"/>
    <x v="2"/>
    <s v="BITCOAL"/>
    <x v="9"/>
    <s v="Other bituminous coal (kt)"/>
    <n v="1848.4213333333355"/>
    <x v="0"/>
  </r>
  <r>
    <x v="2"/>
    <x v="2"/>
    <x v="4"/>
    <x v="2"/>
    <x v="1"/>
    <x v="2"/>
    <s v="COKCOAL"/>
    <x v="13"/>
    <s v="Coking coal (kt)"/>
    <n v="235.74600000000001"/>
    <x v="0"/>
  </r>
  <r>
    <x v="2"/>
    <x v="2"/>
    <x v="4"/>
    <x v="2"/>
    <x v="1"/>
    <x v="2"/>
    <s v="GASDIES"/>
    <x v="4"/>
    <s v="Gas/diesel oil (kt)"/>
    <n v="2982"/>
    <x v="0"/>
  </r>
  <r>
    <x v="2"/>
    <x v="2"/>
    <x v="4"/>
    <x v="2"/>
    <x v="1"/>
    <x v="2"/>
    <s v="LIGNITE"/>
    <x v="0"/>
    <s v="Lignite (kt)"/>
    <n v="1332.2146666666661"/>
    <x v="0"/>
  </r>
  <r>
    <x v="2"/>
    <x v="2"/>
    <x v="4"/>
    <x v="2"/>
    <x v="1"/>
    <x v="2"/>
    <s v="LPG"/>
    <x v="7"/>
    <s v="Liquefied petroleum gases (LPG) (kt)"/>
    <n v="184"/>
    <x v="0"/>
  </r>
  <r>
    <x v="2"/>
    <x v="2"/>
    <x v="4"/>
    <x v="2"/>
    <x v="1"/>
    <x v="2"/>
    <s v="PETCOKE"/>
    <x v="12"/>
    <s v="Petroleum coke (kt)"/>
    <n v="128"/>
    <x v="0"/>
  </r>
  <r>
    <x v="2"/>
    <x v="2"/>
    <x v="4"/>
    <x v="2"/>
    <x v="1"/>
    <x v="2"/>
    <s v="RESFUEL"/>
    <x v="1"/>
    <s v="Fuel oil (kt)"/>
    <n v="1280"/>
    <x v="0"/>
  </r>
  <r>
    <x v="2"/>
    <x v="2"/>
    <x v="5"/>
    <x v="2"/>
    <x v="1"/>
    <x v="2"/>
    <s v="BITCOAL"/>
    <x v="9"/>
    <s v="Other bituminous coal (kt)"/>
    <n v="489.28800000000058"/>
    <x v="0"/>
  </r>
  <r>
    <x v="2"/>
    <x v="2"/>
    <x v="5"/>
    <x v="2"/>
    <x v="1"/>
    <x v="2"/>
    <s v="LIGNITE"/>
    <x v="0"/>
    <s v="Lignite (kt)"/>
    <n v="1308.282666666666"/>
    <x v="0"/>
  </r>
  <r>
    <x v="2"/>
    <x v="2"/>
    <x v="5"/>
    <x v="2"/>
    <x v="1"/>
    <x v="2"/>
    <s v="LPG"/>
    <x v="7"/>
    <s v="Liquefied petroleum gases (LPG) (kt)"/>
    <n v="46"/>
    <x v="0"/>
  </r>
  <r>
    <x v="2"/>
    <x v="2"/>
    <x v="5"/>
    <x v="2"/>
    <x v="1"/>
    <x v="2"/>
    <s v="RESFUEL"/>
    <x v="1"/>
    <s v="Fuel oil (kt)"/>
    <n v="680"/>
    <x v="0"/>
  </r>
  <r>
    <x v="2"/>
    <x v="2"/>
    <x v="6"/>
    <x v="2"/>
    <x v="1"/>
    <x v="2"/>
    <s v="BITCOAL"/>
    <x v="9"/>
    <s v="Other bituminous coal (kt)"/>
    <n v="842.66266666666775"/>
    <x v="0"/>
  </r>
  <r>
    <x v="2"/>
    <x v="2"/>
    <x v="6"/>
    <x v="2"/>
    <x v="1"/>
    <x v="2"/>
    <s v="COKCOAL"/>
    <x v="13"/>
    <s v="Coking coal (kt)"/>
    <n v="419.10399999999998"/>
    <x v="0"/>
  </r>
  <r>
    <x v="2"/>
    <x v="2"/>
    <x v="6"/>
    <x v="2"/>
    <x v="1"/>
    <x v="2"/>
    <s v="GASDIES"/>
    <x v="4"/>
    <s v="Gas/diesel oil (kt)"/>
    <n v="42.6"/>
    <x v="0"/>
  </r>
  <r>
    <x v="2"/>
    <x v="2"/>
    <x v="6"/>
    <x v="2"/>
    <x v="1"/>
    <x v="2"/>
    <s v="LIGNITE"/>
    <x v="0"/>
    <s v="Lignite (kt)"/>
    <n v="853.57466666666619"/>
    <x v="0"/>
  </r>
  <r>
    <x v="2"/>
    <x v="2"/>
    <x v="6"/>
    <x v="2"/>
    <x v="1"/>
    <x v="2"/>
    <s v="LPG"/>
    <x v="7"/>
    <s v="Liquefied petroleum gases (LPG) (kt)"/>
    <n v="46"/>
    <x v="0"/>
  </r>
  <r>
    <x v="2"/>
    <x v="2"/>
    <x v="6"/>
    <x v="2"/>
    <x v="1"/>
    <x v="2"/>
    <s v="RESFUEL"/>
    <x v="1"/>
    <s v="Fuel oil (kt)"/>
    <n v="600"/>
    <x v="0"/>
  </r>
  <r>
    <x v="2"/>
    <x v="2"/>
    <x v="7"/>
    <x v="2"/>
    <x v="1"/>
    <x v="2"/>
    <s v="BITCOAL"/>
    <x v="9"/>
    <s v="Other bituminous coal (kt)"/>
    <n v="598.0186666666674"/>
    <x v="0"/>
  </r>
  <r>
    <x v="2"/>
    <x v="2"/>
    <x v="7"/>
    <x v="2"/>
    <x v="1"/>
    <x v="2"/>
    <s v="COKCOAL"/>
    <x v="13"/>
    <s v="Coking coal (kt)"/>
    <n v="283.822"/>
    <x v="0"/>
  </r>
  <r>
    <x v="2"/>
    <x v="2"/>
    <x v="7"/>
    <x v="2"/>
    <x v="1"/>
    <x v="2"/>
    <s v="GASDIES"/>
    <x v="4"/>
    <s v="Gas/diesel oil (kt)"/>
    <n v="85.2"/>
    <x v="0"/>
  </r>
  <r>
    <x v="2"/>
    <x v="2"/>
    <x v="7"/>
    <x v="2"/>
    <x v="1"/>
    <x v="2"/>
    <s v="LIGNITE"/>
    <x v="0"/>
    <s v="Lignite (kt)"/>
    <n v="1038.345"/>
    <x v="0"/>
  </r>
  <r>
    <x v="2"/>
    <x v="2"/>
    <x v="7"/>
    <x v="2"/>
    <x v="1"/>
    <x v="2"/>
    <s v="LPG"/>
    <x v="7"/>
    <s v="Liquefied petroleum gases (LPG) (kt)"/>
    <n v="92"/>
    <x v="0"/>
  </r>
  <r>
    <x v="2"/>
    <x v="2"/>
    <x v="7"/>
    <x v="2"/>
    <x v="1"/>
    <x v="2"/>
    <s v="RESFUEL"/>
    <x v="1"/>
    <s v="Fuel oil (kt)"/>
    <n v="1200"/>
    <x v="0"/>
  </r>
  <r>
    <x v="2"/>
    <x v="2"/>
    <x v="8"/>
    <x v="2"/>
    <x v="1"/>
    <x v="2"/>
    <s v="BITCOAL"/>
    <x v="9"/>
    <s v="Other bituminous coal (kt)"/>
    <n v="598.0186666666674"/>
    <x v="0"/>
  </r>
  <r>
    <x v="2"/>
    <x v="2"/>
    <x v="8"/>
    <x v="2"/>
    <x v="1"/>
    <x v="2"/>
    <s v="COKCOAL"/>
    <x v="13"/>
    <s v="Coking coal (kt)"/>
    <n v="283.822"/>
    <x v="0"/>
  </r>
  <r>
    <x v="2"/>
    <x v="2"/>
    <x v="8"/>
    <x v="2"/>
    <x v="1"/>
    <x v="2"/>
    <s v="GASDIES"/>
    <x v="4"/>
    <s v="Gas/diesel oil (kt)"/>
    <n v="85.2"/>
    <x v="0"/>
  </r>
  <r>
    <x v="2"/>
    <x v="2"/>
    <x v="8"/>
    <x v="2"/>
    <x v="1"/>
    <x v="2"/>
    <s v="LIGNITE"/>
    <x v="0"/>
    <s v="Lignite (kt)"/>
    <n v="969.12199999999996"/>
    <x v="0"/>
  </r>
  <r>
    <x v="2"/>
    <x v="2"/>
    <x v="8"/>
    <x v="2"/>
    <x v="1"/>
    <x v="2"/>
    <s v="LPG"/>
    <x v="7"/>
    <s v="Liquefied petroleum gases (LPG) (kt)"/>
    <n v="92"/>
    <x v="0"/>
  </r>
  <r>
    <x v="2"/>
    <x v="2"/>
    <x v="8"/>
    <x v="2"/>
    <x v="1"/>
    <x v="2"/>
    <s v="RESFUEL"/>
    <x v="1"/>
    <s v="Fuel oil (kt)"/>
    <n v="800"/>
    <x v="0"/>
  </r>
  <r>
    <x v="2"/>
    <x v="2"/>
    <x v="9"/>
    <x v="2"/>
    <x v="1"/>
    <x v="2"/>
    <s v="COKCOAL"/>
    <x v="13"/>
    <s v="Coking coal (kt)"/>
    <n v="2322.1799999999998"/>
    <x v="0"/>
  </r>
  <r>
    <x v="2"/>
    <x v="2"/>
    <x v="9"/>
    <x v="2"/>
    <x v="1"/>
    <x v="2"/>
    <s v="LIGNITE"/>
    <x v="0"/>
    <s v="Lignite (kt)"/>
    <n v="1186.4533333333331"/>
    <x v="0"/>
  </r>
  <r>
    <x v="2"/>
    <x v="2"/>
    <x v="9"/>
    <x v="2"/>
    <x v="1"/>
    <x v="2"/>
    <s v="LPG"/>
    <x v="7"/>
    <s v="Liquefied petroleum gases (LPG) (kt)"/>
    <n v="322"/>
    <x v="0"/>
  </r>
  <r>
    <x v="2"/>
    <x v="2"/>
    <x v="9"/>
    <x v="2"/>
    <x v="1"/>
    <x v="2"/>
    <s v="OVENCOKE"/>
    <x v="11"/>
    <s v="Coke oven coke (kt)"/>
    <n v="781.61122222222195"/>
    <x v="0"/>
  </r>
  <r>
    <x v="2"/>
    <x v="2"/>
    <x v="9"/>
    <x v="2"/>
    <x v="1"/>
    <x v="2"/>
    <s v="RESFUEL"/>
    <x v="1"/>
    <s v="Fuel oil (kt)"/>
    <n v="1440"/>
    <x v="0"/>
  </r>
  <r>
    <x v="2"/>
    <x v="2"/>
    <x v="10"/>
    <x v="2"/>
    <x v="1"/>
    <x v="2"/>
    <s v="COKCOAL"/>
    <x v="13"/>
    <s v="Coking coal (kt)"/>
    <n v="2525.9446666666699"/>
    <x v="0"/>
  </r>
  <r>
    <x v="2"/>
    <x v="2"/>
    <x v="10"/>
    <x v="2"/>
    <x v="1"/>
    <x v="2"/>
    <s v="LIGNITE"/>
    <x v="0"/>
    <s v="Lignite (kt)"/>
    <n v="256.41666666666657"/>
    <x v="0"/>
  </r>
  <r>
    <x v="2"/>
    <x v="2"/>
    <x v="10"/>
    <x v="2"/>
    <x v="1"/>
    <x v="2"/>
    <s v="LPG"/>
    <x v="7"/>
    <s v="Liquefied petroleum gases (LPG) (kt)"/>
    <n v="276"/>
    <x v="0"/>
  </r>
  <r>
    <x v="2"/>
    <x v="2"/>
    <x v="10"/>
    <x v="2"/>
    <x v="1"/>
    <x v="2"/>
    <s v="OVENCOKE"/>
    <x v="11"/>
    <s v="Coke oven coke (kt)"/>
    <n v="449.23066666666608"/>
    <x v="0"/>
  </r>
  <r>
    <x v="2"/>
    <x v="2"/>
    <x v="10"/>
    <x v="2"/>
    <x v="1"/>
    <x v="2"/>
    <s v="RESFUEL"/>
    <x v="1"/>
    <s v="Fuel oil (kt)"/>
    <n v="1080"/>
    <x v="0"/>
  </r>
  <r>
    <x v="2"/>
    <x v="2"/>
    <x v="10"/>
    <x v="2"/>
    <x v="1"/>
    <x v="2"/>
    <s v="SBIOMASS"/>
    <x v="6"/>
    <s v="Primary solid biofuels (TJ-net)"/>
    <n v="1"/>
    <x v="0"/>
  </r>
  <r>
    <x v="2"/>
    <x v="2"/>
    <x v="11"/>
    <x v="2"/>
    <x v="1"/>
    <x v="2"/>
    <s v="COKCOAL"/>
    <x v="13"/>
    <s v="Coking coal (kt)"/>
    <n v="1756.941"/>
    <x v="0"/>
  </r>
  <r>
    <x v="2"/>
    <x v="2"/>
    <x v="11"/>
    <x v="2"/>
    <x v="1"/>
    <x v="2"/>
    <s v="LIGNITE"/>
    <x v="0"/>
    <s v="Lignite (kt)"/>
    <n v="15.454222222222221"/>
    <x v="0"/>
  </r>
  <r>
    <x v="2"/>
    <x v="2"/>
    <x v="11"/>
    <x v="2"/>
    <x v="1"/>
    <x v="2"/>
    <s v="LPG"/>
    <x v="7"/>
    <s v="Liquefied petroleum gases (LPG) (kt)"/>
    <n v="552"/>
    <x v="0"/>
  </r>
  <r>
    <x v="2"/>
    <x v="2"/>
    <x v="11"/>
    <x v="2"/>
    <x v="1"/>
    <x v="2"/>
    <s v="NATGAS"/>
    <x v="3"/>
    <s v="Natural gas (TJ-gross)"/>
    <n v="27"/>
    <x v="0"/>
  </r>
  <r>
    <x v="2"/>
    <x v="2"/>
    <x v="11"/>
    <x v="2"/>
    <x v="1"/>
    <x v="2"/>
    <s v="OVENCOKE"/>
    <x v="11"/>
    <s v="Coke oven coke (kt)"/>
    <n v="290.88155555555579"/>
    <x v="0"/>
  </r>
  <r>
    <x v="2"/>
    <x v="2"/>
    <x v="11"/>
    <x v="2"/>
    <x v="1"/>
    <x v="2"/>
    <s v="RESFUEL"/>
    <x v="1"/>
    <s v="Fuel oil (kt)"/>
    <n v="1120"/>
    <x v="0"/>
  </r>
  <r>
    <x v="2"/>
    <x v="2"/>
    <x v="12"/>
    <x v="2"/>
    <x v="1"/>
    <x v="2"/>
    <s v="COKCOAL"/>
    <x v="13"/>
    <s v="Coking coal (kt)"/>
    <n v="1306.2277777777799"/>
    <x v="0"/>
  </r>
  <r>
    <x v="2"/>
    <x v="2"/>
    <x v="12"/>
    <x v="2"/>
    <x v="1"/>
    <x v="2"/>
    <s v="GASDIES"/>
    <x v="4"/>
    <s v="Gas/diesel oil (kt)"/>
    <n v="42.6"/>
    <x v="0"/>
  </r>
  <r>
    <x v="2"/>
    <x v="2"/>
    <x v="12"/>
    <x v="2"/>
    <x v="1"/>
    <x v="2"/>
    <s v="LIGNITE"/>
    <x v="0"/>
    <s v="Lignite (kt)"/>
    <n v="446.29444444444448"/>
    <x v="0"/>
  </r>
  <r>
    <x v="2"/>
    <x v="2"/>
    <x v="12"/>
    <x v="2"/>
    <x v="1"/>
    <x v="2"/>
    <s v="LPG"/>
    <x v="7"/>
    <s v="Liquefied petroleum gases (LPG) (kt)"/>
    <n v="138"/>
    <x v="0"/>
  </r>
  <r>
    <x v="2"/>
    <x v="2"/>
    <x v="12"/>
    <x v="2"/>
    <x v="1"/>
    <x v="2"/>
    <s v="NATGAS"/>
    <x v="3"/>
    <s v="Natural gas (TJ-gross)"/>
    <n v="820.80000000000007"/>
    <x v="0"/>
  </r>
  <r>
    <x v="2"/>
    <x v="2"/>
    <x v="12"/>
    <x v="2"/>
    <x v="1"/>
    <x v="2"/>
    <s v="OVENCOKE"/>
    <x v="11"/>
    <s v="Coke oven coke (kt)"/>
    <n v="105.26977777777761"/>
    <x v="0"/>
  </r>
  <r>
    <x v="2"/>
    <x v="2"/>
    <x v="12"/>
    <x v="2"/>
    <x v="1"/>
    <x v="2"/>
    <s v="RESFUEL"/>
    <x v="1"/>
    <s v="Fuel oil (kt)"/>
    <n v="600"/>
    <x v="0"/>
  </r>
  <r>
    <x v="2"/>
    <x v="2"/>
    <x v="13"/>
    <x v="2"/>
    <x v="1"/>
    <x v="2"/>
    <s v="COKCOAL"/>
    <x v="13"/>
    <s v="Coking coal (kt)"/>
    <n v="78.828000000000003"/>
    <x v="0"/>
  </r>
  <r>
    <x v="2"/>
    <x v="2"/>
    <x v="13"/>
    <x v="2"/>
    <x v="1"/>
    <x v="2"/>
    <s v="GASDIES"/>
    <x v="4"/>
    <s v="Gas/diesel oil (kt)"/>
    <n v="298.2"/>
    <x v="0"/>
  </r>
  <r>
    <x v="2"/>
    <x v="2"/>
    <x v="13"/>
    <x v="2"/>
    <x v="1"/>
    <x v="2"/>
    <s v="LIGNITE"/>
    <x v="0"/>
    <s v="Lignite (kt)"/>
    <n v="891.81088888888883"/>
    <x v="0"/>
  </r>
  <r>
    <x v="2"/>
    <x v="2"/>
    <x v="13"/>
    <x v="2"/>
    <x v="1"/>
    <x v="2"/>
    <s v="NATGAS"/>
    <x v="3"/>
    <s v="Natural gas (TJ-gross)"/>
    <n v="966.6"/>
    <x v="0"/>
  </r>
  <r>
    <x v="2"/>
    <x v="2"/>
    <x v="13"/>
    <x v="2"/>
    <x v="1"/>
    <x v="2"/>
    <s v="OVENCOKE"/>
    <x v="11"/>
    <s v="Coke oven coke (kt)"/>
    <n v="157.5173333333334"/>
    <x v="0"/>
  </r>
  <r>
    <x v="2"/>
    <x v="2"/>
    <x v="13"/>
    <x v="2"/>
    <x v="1"/>
    <x v="2"/>
    <s v="RESFUEL"/>
    <x v="1"/>
    <s v="Fuel oil (kt)"/>
    <n v="760"/>
    <x v="0"/>
  </r>
  <r>
    <x v="2"/>
    <x v="2"/>
    <x v="14"/>
    <x v="2"/>
    <x v="1"/>
    <x v="2"/>
    <s v="ANTCOAL"/>
    <x v="14"/>
    <s v="Anthracite (kt)"/>
    <n v="263.63333333333298"/>
    <x v="0"/>
  </r>
  <r>
    <x v="2"/>
    <x v="2"/>
    <x v="14"/>
    <x v="2"/>
    <x v="1"/>
    <x v="2"/>
    <s v="COKCOAL"/>
    <x v="13"/>
    <s v="Coking coal (kt)"/>
    <n v="1716.7294444444431"/>
    <x v="0"/>
  </r>
  <r>
    <x v="2"/>
    <x v="2"/>
    <x v="14"/>
    <x v="2"/>
    <x v="1"/>
    <x v="2"/>
    <s v="GASDIES"/>
    <x v="4"/>
    <s v="Gas/diesel oil (kt)"/>
    <n v="383.4"/>
    <x v="0"/>
  </r>
  <r>
    <x v="2"/>
    <x v="2"/>
    <x v="14"/>
    <x v="2"/>
    <x v="1"/>
    <x v="2"/>
    <s v="LIGNITE"/>
    <x v="0"/>
    <s v="Lignite (kt)"/>
    <n v="1578.0573333333343"/>
    <x v="0"/>
  </r>
  <r>
    <x v="2"/>
    <x v="2"/>
    <x v="14"/>
    <x v="2"/>
    <x v="1"/>
    <x v="2"/>
    <s v="NATGAS"/>
    <x v="3"/>
    <s v="Natural gas (TJ-gross)"/>
    <n v="1146.6000000000001"/>
    <x v="0"/>
  </r>
  <r>
    <x v="2"/>
    <x v="2"/>
    <x v="14"/>
    <x v="2"/>
    <x v="1"/>
    <x v="2"/>
    <s v="OVENCOKE"/>
    <x v="11"/>
    <s v="Coke oven coke (kt)"/>
    <n v="186.15255555555541"/>
    <x v="0"/>
  </r>
  <r>
    <x v="2"/>
    <x v="2"/>
    <x v="14"/>
    <x v="2"/>
    <x v="1"/>
    <x v="2"/>
    <s v="PEAT"/>
    <x v="15"/>
    <s v="Peat (kt)"/>
    <n v="9.2361111111111107"/>
    <x v="0"/>
  </r>
  <r>
    <x v="2"/>
    <x v="2"/>
    <x v="14"/>
    <x v="2"/>
    <x v="1"/>
    <x v="2"/>
    <s v="RESFUEL"/>
    <x v="1"/>
    <s v="Fuel oil (kt)"/>
    <n v="800"/>
    <x v="0"/>
  </r>
  <r>
    <x v="2"/>
    <x v="2"/>
    <x v="14"/>
    <x v="2"/>
    <x v="1"/>
    <x v="2"/>
    <s v="SBIOMASS"/>
    <x v="6"/>
    <s v="Primary solid biofuels (TJ-net)"/>
    <n v="3"/>
    <x v="0"/>
  </r>
  <r>
    <x v="2"/>
    <x v="2"/>
    <x v="14"/>
    <x v="2"/>
    <x v="1"/>
    <x v="2"/>
    <s v="SUBCOAL"/>
    <x v="2"/>
    <s v="Sub-bituminous coal (kt)"/>
    <n v="638.7265555555532"/>
    <x v="0"/>
  </r>
  <r>
    <x v="2"/>
    <x v="2"/>
    <x v="15"/>
    <x v="2"/>
    <x v="1"/>
    <x v="2"/>
    <s v="ANTCOAL"/>
    <x v="14"/>
    <s v="Anthracite (kt)"/>
    <n v="237.2699999999997"/>
    <x v="0"/>
  </r>
  <r>
    <x v="2"/>
    <x v="2"/>
    <x v="15"/>
    <x v="2"/>
    <x v="1"/>
    <x v="2"/>
    <s v="GASDIES"/>
    <x v="4"/>
    <s v="Gas/diesel oil (kt)"/>
    <n v="170.4"/>
    <x v="0"/>
  </r>
  <r>
    <x v="2"/>
    <x v="2"/>
    <x v="15"/>
    <x v="2"/>
    <x v="1"/>
    <x v="2"/>
    <s v="LIGNITE"/>
    <x v="0"/>
    <s v="Lignite (kt)"/>
    <n v="1887.7803333333322"/>
    <x v="0"/>
  </r>
  <r>
    <x v="2"/>
    <x v="2"/>
    <x v="15"/>
    <x v="2"/>
    <x v="1"/>
    <x v="2"/>
    <s v="NATGAS"/>
    <x v="3"/>
    <s v="Natural gas (TJ-gross)"/>
    <n v="1255.5"/>
    <x v="0"/>
  </r>
  <r>
    <x v="2"/>
    <x v="2"/>
    <x v="15"/>
    <x v="2"/>
    <x v="1"/>
    <x v="2"/>
    <s v="OVENCOKE"/>
    <x v="11"/>
    <s v="Coke oven coke (kt)"/>
    <n v="133.7255555555555"/>
    <x v="0"/>
  </r>
  <r>
    <x v="2"/>
    <x v="2"/>
    <x v="15"/>
    <x v="2"/>
    <x v="1"/>
    <x v="2"/>
    <s v="PEAT"/>
    <x v="15"/>
    <s v="Peat (kt)"/>
    <n v="18.579777777777782"/>
    <x v="0"/>
  </r>
  <r>
    <x v="2"/>
    <x v="2"/>
    <x v="15"/>
    <x v="2"/>
    <x v="1"/>
    <x v="2"/>
    <s v="RESFUEL"/>
    <x v="1"/>
    <s v="Fuel oil (kt)"/>
    <n v="840"/>
    <x v="0"/>
  </r>
  <r>
    <x v="2"/>
    <x v="2"/>
    <x v="15"/>
    <x v="2"/>
    <x v="1"/>
    <x v="2"/>
    <s v="SBIOMASS"/>
    <x v="6"/>
    <s v="Primary solid biofuels (TJ-net)"/>
    <n v="2"/>
    <x v="0"/>
  </r>
  <r>
    <x v="2"/>
    <x v="2"/>
    <x v="15"/>
    <x v="2"/>
    <x v="1"/>
    <x v="2"/>
    <s v="SUBCOAL"/>
    <x v="2"/>
    <s v="Sub-bituminous coal (kt)"/>
    <n v="542.86066666666807"/>
    <x v="0"/>
  </r>
  <r>
    <x v="2"/>
    <x v="2"/>
    <x v="16"/>
    <x v="2"/>
    <x v="1"/>
    <x v="2"/>
    <s v="ANTCOAL"/>
    <x v="14"/>
    <s v="Anthracite (kt)"/>
    <n v="77.466666666666598"/>
    <x v="0"/>
  </r>
  <r>
    <x v="2"/>
    <x v="2"/>
    <x v="16"/>
    <x v="2"/>
    <x v="1"/>
    <x v="2"/>
    <s v="GASDIES"/>
    <x v="4"/>
    <s v="Gas/diesel oil (kt)"/>
    <n v="298.2"/>
    <x v="0"/>
  </r>
  <r>
    <x v="2"/>
    <x v="2"/>
    <x v="16"/>
    <x v="2"/>
    <x v="1"/>
    <x v="2"/>
    <s v="LIGNITE"/>
    <x v="0"/>
    <s v="Lignite (kt)"/>
    <n v="1968.08522222222"/>
    <x v="0"/>
  </r>
  <r>
    <x v="2"/>
    <x v="2"/>
    <x v="16"/>
    <x v="2"/>
    <x v="1"/>
    <x v="2"/>
    <s v="LPG"/>
    <x v="7"/>
    <s v="Liquefied petroleum gases (LPG) (kt)"/>
    <n v="46"/>
    <x v="0"/>
  </r>
  <r>
    <x v="2"/>
    <x v="2"/>
    <x v="16"/>
    <x v="2"/>
    <x v="1"/>
    <x v="2"/>
    <s v="NATGAS"/>
    <x v="3"/>
    <s v="Natural gas (TJ-gross)"/>
    <n v="1281.6000000000001"/>
    <x v="0"/>
  </r>
  <r>
    <x v="2"/>
    <x v="2"/>
    <x v="16"/>
    <x v="2"/>
    <x v="1"/>
    <x v="2"/>
    <s v="OVENCOKE"/>
    <x v="11"/>
    <s v="Coke oven coke (kt)"/>
    <n v="427.92177777777761"/>
    <x v="0"/>
  </r>
  <r>
    <x v="2"/>
    <x v="2"/>
    <x v="16"/>
    <x v="2"/>
    <x v="1"/>
    <x v="2"/>
    <s v="RESFUEL"/>
    <x v="1"/>
    <s v="Fuel oil (kt)"/>
    <n v="1640"/>
    <x v="0"/>
  </r>
  <r>
    <x v="2"/>
    <x v="2"/>
    <x v="16"/>
    <x v="2"/>
    <x v="1"/>
    <x v="2"/>
    <s v="SBIOMASS"/>
    <x v="6"/>
    <s v="Primary solid biofuels (TJ-net)"/>
    <n v="131"/>
    <x v="0"/>
  </r>
  <r>
    <x v="2"/>
    <x v="2"/>
    <x v="16"/>
    <x v="2"/>
    <x v="1"/>
    <x v="2"/>
    <s v="SUBCOAL"/>
    <x v="2"/>
    <s v="Sub-bituminous coal (kt)"/>
    <n v="1212.2971111111133"/>
    <x v="0"/>
  </r>
  <r>
    <x v="2"/>
    <x v="2"/>
    <x v="17"/>
    <x v="2"/>
    <x v="1"/>
    <x v="2"/>
    <s v="ANTCOAL"/>
    <x v="14"/>
    <s v="Anthracite (kt)"/>
    <n v="1513.2106666666691"/>
    <x v="0"/>
  </r>
  <r>
    <x v="2"/>
    <x v="2"/>
    <x v="17"/>
    <x v="2"/>
    <x v="1"/>
    <x v="2"/>
    <s v="GASDIES"/>
    <x v="4"/>
    <s v="Gas/diesel oil (kt)"/>
    <n v="340.8"/>
    <x v="0"/>
  </r>
  <r>
    <x v="2"/>
    <x v="2"/>
    <x v="17"/>
    <x v="2"/>
    <x v="1"/>
    <x v="2"/>
    <s v="LIGNITE"/>
    <x v="0"/>
    <s v="Lignite (kt)"/>
    <n v="615.17866666666475"/>
    <x v="0"/>
  </r>
  <r>
    <x v="2"/>
    <x v="2"/>
    <x v="17"/>
    <x v="2"/>
    <x v="1"/>
    <x v="2"/>
    <s v="LPG"/>
    <x v="7"/>
    <s v="Liquefied petroleum gases (LPG) (kt)"/>
    <n v="46"/>
    <x v="0"/>
  </r>
  <r>
    <x v="2"/>
    <x v="2"/>
    <x v="17"/>
    <x v="2"/>
    <x v="1"/>
    <x v="2"/>
    <s v="NATGAS"/>
    <x v="3"/>
    <s v="Natural gas (TJ-gross)"/>
    <n v="1319.4"/>
    <x v="0"/>
  </r>
  <r>
    <x v="2"/>
    <x v="2"/>
    <x v="17"/>
    <x v="2"/>
    <x v="1"/>
    <x v="2"/>
    <s v="OVENCOKE"/>
    <x v="11"/>
    <s v="Coke oven coke (kt)"/>
    <n v="371.37333333333379"/>
    <x v="0"/>
  </r>
  <r>
    <x v="2"/>
    <x v="2"/>
    <x v="17"/>
    <x v="2"/>
    <x v="1"/>
    <x v="2"/>
    <s v="RESFUEL"/>
    <x v="1"/>
    <s v="Fuel oil (kt)"/>
    <n v="2320"/>
    <x v="0"/>
  </r>
  <r>
    <x v="2"/>
    <x v="2"/>
    <x v="17"/>
    <x v="2"/>
    <x v="1"/>
    <x v="2"/>
    <s v="SBIOMASS"/>
    <x v="6"/>
    <s v="Primary solid biofuels (TJ-net)"/>
    <n v="111"/>
    <x v="0"/>
  </r>
  <r>
    <x v="2"/>
    <x v="2"/>
    <x v="17"/>
    <x v="2"/>
    <x v="1"/>
    <x v="2"/>
    <s v="SUBCOAL"/>
    <x v="2"/>
    <s v="Sub-bituminous coal (kt)"/>
    <n v="1601.2906666666627"/>
    <x v="0"/>
  </r>
  <r>
    <x v="2"/>
    <x v="2"/>
    <x v="18"/>
    <x v="2"/>
    <x v="1"/>
    <x v="2"/>
    <s v="ANTCOAL"/>
    <x v="14"/>
    <s v="Anthracite (kt)"/>
    <n v="313.71999999999957"/>
    <x v="0"/>
  </r>
  <r>
    <x v="2"/>
    <x v="2"/>
    <x v="18"/>
    <x v="2"/>
    <x v="1"/>
    <x v="2"/>
    <s v="BITCOAL"/>
    <x v="9"/>
    <s v="Other bituminous coal (kt)"/>
    <n v="157.85333333333341"/>
    <x v="0"/>
  </r>
  <r>
    <x v="2"/>
    <x v="2"/>
    <x v="18"/>
    <x v="2"/>
    <x v="1"/>
    <x v="2"/>
    <s v="GASDIES"/>
    <x v="4"/>
    <s v="Gas/diesel oil (kt)"/>
    <n v="298.2"/>
    <x v="0"/>
  </r>
  <r>
    <x v="2"/>
    <x v="2"/>
    <x v="18"/>
    <x v="2"/>
    <x v="1"/>
    <x v="2"/>
    <s v="LIGNITE"/>
    <x v="0"/>
    <s v="Lignite (kt)"/>
    <n v="638.61599999999953"/>
    <x v="0"/>
  </r>
  <r>
    <x v="2"/>
    <x v="2"/>
    <x v="18"/>
    <x v="2"/>
    <x v="1"/>
    <x v="2"/>
    <s v="NATGAS"/>
    <x v="3"/>
    <s v="Natural gas (TJ-gross)"/>
    <n v="1331.1000000000001"/>
    <x v="0"/>
  </r>
  <r>
    <x v="2"/>
    <x v="2"/>
    <x v="18"/>
    <x v="2"/>
    <x v="1"/>
    <x v="2"/>
    <s v="OVENCOKE"/>
    <x v="11"/>
    <s v="Coke oven coke (kt)"/>
    <n v="1534.9828888888876"/>
    <x v="0"/>
  </r>
  <r>
    <x v="2"/>
    <x v="2"/>
    <x v="18"/>
    <x v="2"/>
    <x v="1"/>
    <x v="2"/>
    <s v="RESFUEL"/>
    <x v="1"/>
    <s v="Fuel oil (kt)"/>
    <n v="3160"/>
    <x v="0"/>
  </r>
  <r>
    <x v="2"/>
    <x v="2"/>
    <x v="18"/>
    <x v="2"/>
    <x v="1"/>
    <x v="2"/>
    <s v="SBIOMASS"/>
    <x v="6"/>
    <s v="Primary solid biofuels (TJ-net)"/>
    <n v="51"/>
    <x v="0"/>
  </r>
  <r>
    <x v="2"/>
    <x v="2"/>
    <x v="18"/>
    <x v="2"/>
    <x v="1"/>
    <x v="2"/>
    <s v="SUBCOAL"/>
    <x v="2"/>
    <s v="Sub-bituminous coal (kt)"/>
    <n v="2499.4262222222201"/>
    <x v="0"/>
  </r>
  <r>
    <x v="2"/>
    <x v="2"/>
    <x v="19"/>
    <x v="2"/>
    <x v="1"/>
    <x v="2"/>
    <s v="ANTCOAL"/>
    <x v="14"/>
    <s v="Anthracite (kt)"/>
    <n v="294.37711111111162"/>
    <x v="0"/>
  </r>
  <r>
    <x v="2"/>
    <x v="2"/>
    <x v="19"/>
    <x v="2"/>
    <x v="1"/>
    <x v="2"/>
    <s v="BITCOAL"/>
    <x v="9"/>
    <s v="Other bituminous coal (kt)"/>
    <n v="77.227666666666806"/>
    <x v="0"/>
  </r>
  <r>
    <x v="2"/>
    <x v="2"/>
    <x v="19"/>
    <x v="2"/>
    <x v="1"/>
    <x v="2"/>
    <s v="GASDIES"/>
    <x v="4"/>
    <s v="Gas/diesel oil (kt)"/>
    <n v="255.6"/>
    <x v="0"/>
  </r>
  <r>
    <x v="2"/>
    <x v="2"/>
    <x v="19"/>
    <x v="2"/>
    <x v="1"/>
    <x v="2"/>
    <s v="LIGNITE"/>
    <x v="0"/>
    <s v="Lignite (kt)"/>
    <n v="633.22500000000002"/>
    <x v="0"/>
  </r>
  <r>
    <x v="2"/>
    <x v="2"/>
    <x v="19"/>
    <x v="2"/>
    <x v="1"/>
    <x v="2"/>
    <s v="NATGAS"/>
    <x v="3"/>
    <s v="Natural gas (TJ-gross)"/>
    <n v="1209.6000000000001"/>
    <x v="0"/>
  </r>
  <r>
    <x v="2"/>
    <x v="2"/>
    <x v="19"/>
    <x v="2"/>
    <x v="1"/>
    <x v="2"/>
    <s v="OVENCOKE"/>
    <x v="11"/>
    <s v="Coke oven coke (kt)"/>
    <n v="1244.8994444444434"/>
    <x v="0"/>
  </r>
  <r>
    <x v="2"/>
    <x v="2"/>
    <x v="19"/>
    <x v="2"/>
    <x v="1"/>
    <x v="2"/>
    <s v="RESFUEL"/>
    <x v="1"/>
    <s v="Fuel oil (kt)"/>
    <n v="2640"/>
    <x v="0"/>
  </r>
  <r>
    <x v="2"/>
    <x v="2"/>
    <x v="19"/>
    <x v="2"/>
    <x v="1"/>
    <x v="2"/>
    <s v="SBIOMASS"/>
    <x v="6"/>
    <s v="Primary solid biofuels (TJ-net)"/>
    <n v="14"/>
    <x v="0"/>
  </r>
  <r>
    <x v="2"/>
    <x v="2"/>
    <x v="19"/>
    <x v="2"/>
    <x v="1"/>
    <x v="2"/>
    <s v="SUBCOAL"/>
    <x v="2"/>
    <s v="Sub-bituminous coal (kt)"/>
    <n v="2214.7875555555484"/>
    <x v="0"/>
  </r>
  <r>
    <x v="2"/>
    <x v="2"/>
    <x v="0"/>
    <x v="2"/>
    <x v="1"/>
    <x v="2"/>
    <s v="ANTCOAL"/>
    <x v="14"/>
    <s v="Anthracite (kt)"/>
    <n v="132.25"/>
    <x v="0"/>
  </r>
  <r>
    <x v="2"/>
    <x v="2"/>
    <x v="0"/>
    <x v="2"/>
    <x v="1"/>
    <x v="2"/>
    <s v="GASDIES"/>
    <x v="4"/>
    <s v="Gas/diesel oil (kt)"/>
    <n v="85.2"/>
    <x v="0"/>
  </r>
  <r>
    <x v="2"/>
    <x v="2"/>
    <x v="0"/>
    <x v="2"/>
    <x v="1"/>
    <x v="2"/>
    <s v="LIGNITE"/>
    <x v="0"/>
    <s v="Lignite (kt)"/>
    <n v="106.69199999999999"/>
    <x v="0"/>
  </r>
  <r>
    <x v="2"/>
    <x v="2"/>
    <x v="0"/>
    <x v="2"/>
    <x v="1"/>
    <x v="2"/>
    <s v="NATGAS"/>
    <x v="3"/>
    <s v="Natural gas (TJ-gross)"/>
    <n v="1101.6000000000001"/>
    <x v="0"/>
  </r>
  <r>
    <x v="2"/>
    <x v="2"/>
    <x v="0"/>
    <x v="2"/>
    <x v="1"/>
    <x v="2"/>
    <s v="OVENCOKE"/>
    <x v="11"/>
    <s v="Coke oven coke (kt)"/>
    <n v="53.407555555555597"/>
    <x v="0"/>
  </r>
  <r>
    <x v="2"/>
    <x v="2"/>
    <x v="0"/>
    <x v="2"/>
    <x v="1"/>
    <x v="2"/>
    <s v="RESFUEL"/>
    <x v="1"/>
    <s v="Fuel oil (kt)"/>
    <n v="2360"/>
    <x v="0"/>
  </r>
  <r>
    <x v="2"/>
    <x v="2"/>
    <x v="0"/>
    <x v="2"/>
    <x v="1"/>
    <x v="2"/>
    <s v="SBIOMASS"/>
    <x v="6"/>
    <s v="Primary solid biofuels (TJ-net)"/>
    <n v="2"/>
    <x v="0"/>
  </r>
  <r>
    <x v="2"/>
    <x v="2"/>
    <x v="0"/>
    <x v="2"/>
    <x v="1"/>
    <x v="2"/>
    <s v="SUBCOAL"/>
    <x v="2"/>
    <s v="Sub-bituminous coal (kt)"/>
    <n v="1431.2942222222175"/>
    <x v="0"/>
  </r>
  <r>
    <x v="3"/>
    <x v="3"/>
    <x v="20"/>
    <x v="2"/>
    <x v="1"/>
    <x v="2"/>
    <s v="BLFURGS"/>
    <x v="10"/>
    <s v="Blast furnace gas (TJ-gross)"/>
    <n v="818.1"/>
    <x v="0"/>
  </r>
  <r>
    <x v="3"/>
    <x v="3"/>
    <x v="20"/>
    <x v="2"/>
    <x v="1"/>
    <x v="2"/>
    <s v="COKEOVGS"/>
    <x v="16"/>
    <s v="Coke oven gas (TJ-gross)"/>
    <n v="1899"/>
    <x v="0"/>
  </r>
  <r>
    <x v="3"/>
    <x v="3"/>
    <x v="21"/>
    <x v="2"/>
    <x v="1"/>
    <x v="2"/>
    <s v="BLFURGS"/>
    <x v="10"/>
    <s v="Blast furnace gas (TJ-gross)"/>
    <n v="765"/>
    <x v="0"/>
  </r>
  <r>
    <x v="3"/>
    <x v="3"/>
    <x v="21"/>
    <x v="2"/>
    <x v="1"/>
    <x v="2"/>
    <s v="COKEOVGS"/>
    <x v="16"/>
    <s v="Coke oven gas (TJ-gross)"/>
    <n v="1759.5"/>
    <x v="0"/>
  </r>
  <r>
    <x v="3"/>
    <x v="3"/>
    <x v="21"/>
    <x v="2"/>
    <x v="1"/>
    <x v="2"/>
    <s v="OVENCOKE"/>
    <x v="11"/>
    <s v="Coke oven coke (kt)"/>
    <n v="336.62400000000002"/>
    <x v="0"/>
  </r>
  <r>
    <x v="3"/>
    <x v="3"/>
    <x v="22"/>
    <x v="2"/>
    <x v="1"/>
    <x v="2"/>
    <s v="BLFURGS"/>
    <x v="10"/>
    <s v="Blast furnace gas (TJ-gross)"/>
    <n v="666.9"/>
    <x v="0"/>
  </r>
  <r>
    <x v="3"/>
    <x v="3"/>
    <x v="22"/>
    <x v="2"/>
    <x v="1"/>
    <x v="2"/>
    <s v="COKEOVGS"/>
    <x v="16"/>
    <s v="Coke oven gas (TJ-gross)"/>
    <n v="1461.6000000000001"/>
    <x v="0"/>
  </r>
  <r>
    <x v="3"/>
    <x v="3"/>
    <x v="23"/>
    <x v="2"/>
    <x v="1"/>
    <x v="2"/>
    <s v="BLFURGS"/>
    <x v="10"/>
    <s v="Blast furnace gas (TJ-gross)"/>
    <n v="915.30000000000007"/>
    <x v="0"/>
  </r>
  <r>
    <x v="3"/>
    <x v="3"/>
    <x v="23"/>
    <x v="2"/>
    <x v="1"/>
    <x v="2"/>
    <s v="COKEOVGS"/>
    <x v="16"/>
    <s v="Coke oven gas (TJ-gross)"/>
    <n v="2106"/>
    <x v="0"/>
  </r>
  <r>
    <x v="3"/>
    <x v="3"/>
    <x v="23"/>
    <x v="2"/>
    <x v="1"/>
    <x v="2"/>
    <s v="RESFUEL"/>
    <x v="1"/>
    <s v="Fuel oil (kt)"/>
    <n v="800"/>
    <x v="0"/>
  </r>
  <r>
    <x v="3"/>
    <x v="3"/>
    <x v="24"/>
    <x v="2"/>
    <x v="1"/>
    <x v="2"/>
    <s v="BLFURGS"/>
    <x v="10"/>
    <s v="Blast furnace gas (TJ-gross)"/>
    <n v="1194.3"/>
    <x v="0"/>
  </r>
  <r>
    <x v="3"/>
    <x v="3"/>
    <x v="24"/>
    <x v="2"/>
    <x v="1"/>
    <x v="2"/>
    <s v="COKEOVGS"/>
    <x v="16"/>
    <s v="Coke oven gas (TJ-gross)"/>
    <n v="2619"/>
    <x v="0"/>
  </r>
  <r>
    <x v="3"/>
    <x v="3"/>
    <x v="24"/>
    <x v="2"/>
    <x v="1"/>
    <x v="2"/>
    <s v="RESFUEL"/>
    <x v="1"/>
    <s v="Fuel oil (kt)"/>
    <n v="800"/>
    <x v="0"/>
  </r>
  <r>
    <x v="3"/>
    <x v="3"/>
    <x v="25"/>
    <x v="2"/>
    <x v="1"/>
    <x v="2"/>
    <s v="BLFURGS"/>
    <x v="10"/>
    <s v="Blast furnace gas (TJ-gross)"/>
    <n v="2004.3"/>
    <x v="0"/>
  </r>
  <r>
    <x v="3"/>
    <x v="3"/>
    <x v="25"/>
    <x v="2"/>
    <x v="1"/>
    <x v="2"/>
    <s v="COKEOVGS"/>
    <x v="16"/>
    <s v="Coke oven gas (TJ-gross)"/>
    <n v="4156.2"/>
    <x v="0"/>
  </r>
  <r>
    <x v="3"/>
    <x v="3"/>
    <x v="25"/>
    <x v="2"/>
    <x v="1"/>
    <x v="2"/>
    <s v="OVENCOKE"/>
    <x v="11"/>
    <s v="Coke oven coke (kt)"/>
    <n v="925.71600000000001"/>
    <x v="0"/>
  </r>
  <r>
    <x v="3"/>
    <x v="3"/>
    <x v="25"/>
    <x v="2"/>
    <x v="1"/>
    <x v="2"/>
    <s v="RESFUEL"/>
    <x v="1"/>
    <s v="Fuel oil (kt)"/>
    <n v="1600"/>
    <x v="0"/>
  </r>
  <r>
    <x v="3"/>
    <x v="3"/>
    <x v="26"/>
    <x v="2"/>
    <x v="1"/>
    <x v="2"/>
    <s v="BLFURGS"/>
    <x v="10"/>
    <s v="Blast furnace gas (TJ-gross)"/>
    <n v="2720.7000000000003"/>
    <x v="0"/>
  </r>
  <r>
    <x v="3"/>
    <x v="3"/>
    <x v="26"/>
    <x v="2"/>
    <x v="1"/>
    <x v="2"/>
    <s v="COKEOVGS"/>
    <x v="16"/>
    <s v="Coke oven gas (TJ-gross)"/>
    <n v="4590"/>
    <x v="0"/>
  </r>
  <r>
    <x v="3"/>
    <x v="3"/>
    <x v="26"/>
    <x v="2"/>
    <x v="1"/>
    <x v="2"/>
    <s v="RESFUEL"/>
    <x v="1"/>
    <s v="Fuel oil (kt)"/>
    <n v="2000"/>
    <x v="0"/>
  </r>
  <r>
    <x v="3"/>
    <x v="3"/>
    <x v="27"/>
    <x v="2"/>
    <x v="1"/>
    <x v="2"/>
    <s v="BLFURGS"/>
    <x v="10"/>
    <s v="Blast furnace gas (TJ-gross)"/>
    <n v="3854.7000000000003"/>
    <x v="0"/>
  </r>
  <r>
    <x v="3"/>
    <x v="3"/>
    <x v="27"/>
    <x v="2"/>
    <x v="1"/>
    <x v="2"/>
    <s v="COKEOVGS"/>
    <x v="16"/>
    <s v="Coke oven gas (TJ-gross)"/>
    <n v="4826.7"/>
    <x v="0"/>
  </r>
  <r>
    <x v="3"/>
    <x v="3"/>
    <x v="27"/>
    <x v="2"/>
    <x v="1"/>
    <x v="2"/>
    <s v="RESFUEL"/>
    <x v="1"/>
    <s v="Fuel oil (kt)"/>
    <n v="2800"/>
    <x v="0"/>
  </r>
  <r>
    <x v="3"/>
    <x v="3"/>
    <x v="28"/>
    <x v="2"/>
    <x v="1"/>
    <x v="2"/>
    <s v="BLFURGS"/>
    <x v="10"/>
    <s v="Blast furnace gas (TJ-gross)"/>
    <n v="4461.3"/>
    <x v="0"/>
  </r>
  <r>
    <x v="3"/>
    <x v="3"/>
    <x v="28"/>
    <x v="2"/>
    <x v="1"/>
    <x v="2"/>
    <s v="COKEOVGS"/>
    <x v="16"/>
    <s v="Coke oven gas (TJ-gross)"/>
    <n v="5226.3"/>
    <x v="0"/>
  </r>
  <r>
    <x v="3"/>
    <x v="3"/>
    <x v="28"/>
    <x v="2"/>
    <x v="1"/>
    <x v="2"/>
    <s v="RESFUEL"/>
    <x v="1"/>
    <s v="Fuel oil (kt)"/>
    <n v="2800"/>
    <x v="0"/>
  </r>
  <r>
    <x v="3"/>
    <x v="3"/>
    <x v="29"/>
    <x v="2"/>
    <x v="1"/>
    <x v="2"/>
    <s v="BLFURGS"/>
    <x v="10"/>
    <s v="Blast furnace gas (TJ-gross)"/>
    <n v="4807.8"/>
    <x v="0"/>
  </r>
  <r>
    <x v="3"/>
    <x v="3"/>
    <x v="29"/>
    <x v="2"/>
    <x v="1"/>
    <x v="2"/>
    <s v="COKEOVGS"/>
    <x v="16"/>
    <s v="Coke oven gas (TJ-gross)"/>
    <n v="6247.8"/>
    <x v="0"/>
  </r>
  <r>
    <x v="3"/>
    <x v="3"/>
    <x v="29"/>
    <x v="2"/>
    <x v="1"/>
    <x v="2"/>
    <s v="RESFUEL"/>
    <x v="1"/>
    <s v="Fuel oil (kt)"/>
    <n v="2800"/>
    <x v="0"/>
  </r>
  <r>
    <x v="3"/>
    <x v="3"/>
    <x v="30"/>
    <x v="2"/>
    <x v="1"/>
    <x v="2"/>
    <s v="BLFURGS"/>
    <x v="10"/>
    <s v="Blast furnace gas (TJ-gross)"/>
    <n v="4864.5"/>
    <x v="0"/>
  </r>
  <r>
    <x v="3"/>
    <x v="3"/>
    <x v="30"/>
    <x v="2"/>
    <x v="1"/>
    <x v="2"/>
    <s v="COKEOVGS"/>
    <x v="16"/>
    <s v="Coke oven gas (TJ-gross)"/>
    <n v="7083.9000000000005"/>
    <x v="0"/>
  </r>
  <r>
    <x v="3"/>
    <x v="3"/>
    <x v="30"/>
    <x v="2"/>
    <x v="1"/>
    <x v="2"/>
    <s v="RESFUEL"/>
    <x v="1"/>
    <s v="Fuel oil (kt)"/>
    <n v="3000"/>
    <x v="0"/>
  </r>
  <r>
    <x v="3"/>
    <x v="3"/>
    <x v="31"/>
    <x v="2"/>
    <x v="1"/>
    <x v="2"/>
    <s v="BLFURGS"/>
    <x v="10"/>
    <s v="Blast furnace gas (TJ-gross)"/>
    <n v="4657.5"/>
    <x v="0"/>
  </r>
  <r>
    <x v="3"/>
    <x v="3"/>
    <x v="31"/>
    <x v="2"/>
    <x v="1"/>
    <x v="2"/>
    <s v="COKEOVGS"/>
    <x v="16"/>
    <s v="Coke oven gas (TJ-gross)"/>
    <n v="5670.9000000000005"/>
    <x v="0"/>
  </r>
  <r>
    <x v="3"/>
    <x v="3"/>
    <x v="31"/>
    <x v="2"/>
    <x v="1"/>
    <x v="2"/>
    <s v="RESFUEL"/>
    <x v="1"/>
    <s v="Fuel oil (kt)"/>
    <n v="3200"/>
    <x v="0"/>
  </r>
  <r>
    <x v="3"/>
    <x v="3"/>
    <x v="32"/>
    <x v="2"/>
    <x v="1"/>
    <x v="2"/>
    <s v="BLFURGS"/>
    <x v="10"/>
    <s v="Blast furnace gas (TJ-gross)"/>
    <n v="4695.3"/>
    <x v="0"/>
  </r>
  <r>
    <x v="3"/>
    <x v="3"/>
    <x v="32"/>
    <x v="2"/>
    <x v="1"/>
    <x v="2"/>
    <s v="COKEOVGS"/>
    <x v="16"/>
    <s v="Coke oven gas (TJ-gross)"/>
    <n v="5076"/>
    <x v="0"/>
  </r>
  <r>
    <x v="3"/>
    <x v="3"/>
    <x v="32"/>
    <x v="2"/>
    <x v="1"/>
    <x v="2"/>
    <s v="RESFUEL"/>
    <x v="1"/>
    <s v="Fuel oil (kt)"/>
    <n v="3400"/>
    <x v="0"/>
  </r>
  <r>
    <x v="3"/>
    <x v="3"/>
    <x v="33"/>
    <x v="2"/>
    <x v="1"/>
    <x v="2"/>
    <s v="BLFURGS"/>
    <x v="10"/>
    <s v="Blast furnace gas (TJ-gross)"/>
    <n v="3270.6"/>
    <x v="0"/>
  </r>
  <r>
    <x v="3"/>
    <x v="3"/>
    <x v="33"/>
    <x v="2"/>
    <x v="1"/>
    <x v="2"/>
    <s v="COKEOVGS"/>
    <x v="16"/>
    <s v="Coke oven gas (TJ-gross)"/>
    <n v="4815.9000000000005"/>
    <x v="0"/>
  </r>
  <r>
    <x v="3"/>
    <x v="3"/>
    <x v="33"/>
    <x v="2"/>
    <x v="1"/>
    <x v="2"/>
    <s v="OVENCOKE"/>
    <x v="11"/>
    <s v="Coke oven coke (kt)"/>
    <n v="1991.692"/>
    <x v="0"/>
  </r>
  <r>
    <x v="3"/>
    <x v="3"/>
    <x v="33"/>
    <x v="2"/>
    <x v="1"/>
    <x v="2"/>
    <s v="RESFUEL"/>
    <x v="1"/>
    <s v="Fuel oil (kt)"/>
    <n v="3640"/>
    <x v="0"/>
  </r>
  <r>
    <x v="3"/>
    <x v="3"/>
    <x v="34"/>
    <x v="2"/>
    <x v="1"/>
    <x v="2"/>
    <s v="BLFURGS"/>
    <x v="10"/>
    <s v="Blast furnace gas (TJ-gross)"/>
    <n v="3278.7000000000003"/>
    <x v="0"/>
  </r>
  <r>
    <x v="3"/>
    <x v="3"/>
    <x v="34"/>
    <x v="2"/>
    <x v="1"/>
    <x v="2"/>
    <s v="COKEOVGS"/>
    <x v="16"/>
    <s v="Coke oven gas (TJ-gross)"/>
    <n v="4616.1000000000004"/>
    <x v="0"/>
  </r>
  <r>
    <x v="3"/>
    <x v="3"/>
    <x v="34"/>
    <x v="2"/>
    <x v="1"/>
    <x v="2"/>
    <s v="OVENCOKE"/>
    <x v="11"/>
    <s v="Coke oven coke (kt)"/>
    <n v="364.67599999999999"/>
    <x v="0"/>
  </r>
  <r>
    <x v="3"/>
    <x v="3"/>
    <x v="34"/>
    <x v="2"/>
    <x v="1"/>
    <x v="2"/>
    <s v="RESFUEL"/>
    <x v="1"/>
    <s v="Fuel oil (kt)"/>
    <n v="3600"/>
    <x v="0"/>
  </r>
  <r>
    <x v="3"/>
    <x v="3"/>
    <x v="35"/>
    <x v="2"/>
    <x v="1"/>
    <x v="2"/>
    <s v="BLFURGS"/>
    <x v="10"/>
    <s v="Blast furnace gas (TJ-gross)"/>
    <n v="3365.1"/>
    <x v="0"/>
  </r>
  <r>
    <x v="3"/>
    <x v="3"/>
    <x v="35"/>
    <x v="2"/>
    <x v="1"/>
    <x v="2"/>
    <s v="COKEOVGS"/>
    <x v="16"/>
    <s v="Coke oven gas (TJ-gross)"/>
    <n v="5285.7"/>
    <x v="0"/>
  </r>
  <r>
    <x v="3"/>
    <x v="3"/>
    <x v="35"/>
    <x v="2"/>
    <x v="1"/>
    <x v="2"/>
    <s v="OVENCOKE"/>
    <x v="11"/>
    <s v="Coke oven coke (kt)"/>
    <n v="5610.4"/>
    <x v="0"/>
  </r>
  <r>
    <x v="3"/>
    <x v="3"/>
    <x v="35"/>
    <x v="2"/>
    <x v="1"/>
    <x v="2"/>
    <s v="RESFUEL"/>
    <x v="1"/>
    <s v="Fuel oil (kt)"/>
    <n v="3800"/>
    <x v="0"/>
  </r>
  <r>
    <x v="3"/>
    <x v="3"/>
    <x v="36"/>
    <x v="2"/>
    <x v="1"/>
    <x v="2"/>
    <s v="BLFURGS"/>
    <x v="10"/>
    <s v="Blast furnace gas (TJ-gross)"/>
    <n v="3203.1"/>
    <x v="0"/>
  </r>
  <r>
    <x v="3"/>
    <x v="3"/>
    <x v="36"/>
    <x v="2"/>
    <x v="1"/>
    <x v="2"/>
    <s v="COKEOVGS"/>
    <x v="16"/>
    <s v="Coke oven gas (TJ-gross)"/>
    <n v="5275.8"/>
    <x v="0"/>
  </r>
  <r>
    <x v="3"/>
    <x v="3"/>
    <x v="36"/>
    <x v="2"/>
    <x v="1"/>
    <x v="2"/>
    <s v="OVENCOKE"/>
    <x v="11"/>
    <s v="Coke oven coke (kt)"/>
    <n v="3843.1239999999998"/>
    <x v="0"/>
  </r>
  <r>
    <x v="3"/>
    <x v="3"/>
    <x v="36"/>
    <x v="2"/>
    <x v="1"/>
    <x v="2"/>
    <s v="RESFUEL"/>
    <x v="1"/>
    <s v="Fuel oil (kt)"/>
    <n v="4000"/>
    <x v="0"/>
  </r>
  <r>
    <x v="3"/>
    <x v="3"/>
    <x v="37"/>
    <x v="2"/>
    <x v="1"/>
    <x v="2"/>
    <s v="BLFURGS"/>
    <x v="10"/>
    <s v="Blast furnace gas (TJ-gross)"/>
    <n v="4943.7"/>
    <x v="0"/>
  </r>
  <r>
    <x v="3"/>
    <x v="3"/>
    <x v="37"/>
    <x v="2"/>
    <x v="1"/>
    <x v="2"/>
    <s v="COKEOVGS"/>
    <x v="16"/>
    <s v="Coke oven gas (TJ-gross)"/>
    <n v="4521.6000000000004"/>
    <x v="0"/>
  </r>
  <r>
    <x v="3"/>
    <x v="3"/>
    <x v="37"/>
    <x v="2"/>
    <x v="1"/>
    <x v="2"/>
    <s v="RESFUEL"/>
    <x v="1"/>
    <s v="Fuel oil (kt)"/>
    <n v="4000"/>
    <x v="0"/>
  </r>
  <r>
    <x v="3"/>
    <x v="3"/>
    <x v="38"/>
    <x v="2"/>
    <x v="1"/>
    <x v="2"/>
    <s v="BLFURGS"/>
    <x v="10"/>
    <s v="Blast furnace gas (TJ-gross)"/>
    <n v="7860.6"/>
    <x v="0"/>
  </r>
  <r>
    <x v="3"/>
    <x v="3"/>
    <x v="38"/>
    <x v="2"/>
    <x v="1"/>
    <x v="2"/>
    <s v="COKEOVGS"/>
    <x v="16"/>
    <s v="Coke oven gas (TJ-gross)"/>
    <n v="7562.7"/>
    <x v="0"/>
  </r>
  <r>
    <x v="3"/>
    <x v="3"/>
    <x v="38"/>
    <x v="2"/>
    <x v="1"/>
    <x v="2"/>
    <s v="GASDIES"/>
    <x v="4"/>
    <s v="Gas/diesel oil (kt)"/>
    <n v="170.4"/>
    <x v="0"/>
  </r>
  <r>
    <x v="3"/>
    <x v="3"/>
    <x v="38"/>
    <x v="2"/>
    <x v="1"/>
    <x v="2"/>
    <s v="LIGNITE"/>
    <x v="0"/>
    <s v="Lignite (kt)"/>
    <n v="10.199"/>
    <x v="0"/>
  </r>
  <r>
    <x v="3"/>
    <x v="3"/>
    <x v="38"/>
    <x v="2"/>
    <x v="1"/>
    <x v="2"/>
    <s v="LPG"/>
    <x v="7"/>
    <s v="Liquefied petroleum gases (LPG) (kt)"/>
    <n v="46"/>
    <x v="0"/>
  </r>
  <r>
    <x v="3"/>
    <x v="3"/>
    <x v="38"/>
    <x v="2"/>
    <x v="1"/>
    <x v="2"/>
    <s v="OVENCOKE"/>
    <x v="11"/>
    <s v="Coke oven coke (kt)"/>
    <n v="3488.1280000000002"/>
    <x v="0"/>
  </r>
  <r>
    <x v="3"/>
    <x v="3"/>
    <x v="38"/>
    <x v="2"/>
    <x v="1"/>
    <x v="2"/>
    <s v="RESFUEL"/>
    <x v="1"/>
    <s v="Fuel oil (kt)"/>
    <n v="14040"/>
    <x v="0"/>
  </r>
  <r>
    <x v="3"/>
    <x v="3"/>
    <x v="39"/>
    <x v="2"/>
    <x v="1"/>
    <x v="2"/>
    <s v="BLFURGS"/>
    <x v="10"/>
    <s v="Blast furnace gas (TJ-gross)"/>
    <n v="7438.5"/>
    <x v="0"/>
  </r>
  <r>
    <x v="3"/>
    <x v="3"/>
    <x v="39"/>
    <x v="2"/>
    <x v="1"/>
    <x v="2"/>
    <s v="COKEOVGS"/>
    <x v="16"/>
    <s v="Coke oven gas (TJ-gross)"/>
    <n v="8738.1"/>
    <x v="0"/>
  </r>
  <r>
    <x v="3"/>
    <x v="3"/>
    <x v="39"/>
    <x v="2"/>
    <x v="1"/>
    <x v="2"/>
    <s v="GASDIES"/>
    <x v="4"/>
    <s v="Gas/diesel oil (kt)"/>
    <n v="213"/>
    <x v="0"/>
  </r>
  <r>
    <x v="3"/>
    <x v="3"/>
    <x v="39"/>
    <x v="2"/>
    <x v="1"/>
    <x v="2"/>
    <s v="LIGNITE"/>
    <x v="0"/>
    <s v="Lignite (kt)"/>
    <n v="10.199"/>
    <x v="0"/>
  </r>
  <r>
    <x v="3"/>
    <x v="3"/>
    <x v="39"/>
    <x v="2"/>
    <x v="1"/>
    <x v="2"/>
    <s v="LPG"/>
    <x v="7"/>
    <s v="Liquefied petroleum gases (LPG) (kt)"/>
    <n v="46"/>
    <x v="0"/>
  </r>
  <r>
    <x v="3"/>
    <x v="3"/>
    <x v="39"/>
    <x v="2"/>
    <x v="1"/>
    <x v="2"/>
    <s v="OVENCOKE"/>
    <x v="11"/>
    <s v="Coke oven coke (kt)"/>
    <n v="12516.224"/>
    <x v="0"/>
  </r>
  <r>
    <x v="3"/>
    <x v="3"/>
    <x v="39"/>
    <x v="2"/>
    <x v="1"/>
    <x v="2"/>
    <s v="RESFUEL"/>
    <x v="1"/>
    <s v="Fuel oil (kt)"/>
    <n v="13560"/>
    <x v="0"/>
  </r>
  <r>
    <x v="3"/>
    <x v="3"/>
    <x v="40"/>
    <x v="2"/>
    <x v="1"/>
    <x v="2"/>
    <s v="BLFURGS"/>
    <x v="10"/>
    <s v="Blast furnace gas (TJ-gross)"/>
    <n v="7433.1"/>
    <x v="0"/>
  </r>
  <r>
    <x v="3"/>
    <x v="3"/>
    <x v="40"/>
    <x v="2"/>
    <x v="1"/>
    <x v="2"/>
    <s v="COKEOVGS"/>
    <x v="16"/>
    <s v="Coke oven gas (TJ-gross)"/>
    <n v="8451"/>
    <x v="0"/>
  </r>
  <r>
    <x v="3"/>
    <x v="3"/>
    <x v="40"/>
    <x v="2"/>
    <x v="1"/>
    <x v="2"/>
    <s v="GASDIES"/>
    <x v="4"/>
    <s v="Gas/diesel oil (kt)"/>
    <n v="340.8"/>
    <x v="0"/>
  </r>
  <r>
    <x v="3"/>
    <x v="3"/>
    <x v="40"/>
    <x v="2"/>
    <x v="1"/>
    <x v="2"/>
    <s v="LIGNITE"/>
    <x v="0"/>
    <s v="Lignite (kt)"/>
    <n v="10.199"/>
    <x v="0"/>
  </r>
  <r>
    <x v="3"/>
    <x v="3"/>
    <x v="40"/>
    <x v="2"/>
    <x v="1"/>
    <x v="2"/>
    <s v="LPG"/>
    <x v="7"/>
    <s v="Liquefied petroleum gases (LPG) (kt)"/>
    <n v="46"/>
    <x v="0"/>
  </r>
  <r>
    <x v="3"/>
    <x v="3"/>
    <x v="40"/>
    <x v="2"/>
    <x v="1"/>
    <x v="2"/>
    <s v="OVENCOKE"/>
    <x v="11"/>
    <s v="Coke oven coke (kt)"/>
    <n v="9438.4639999999999"/>
    <x v="0"/>
  </r>
  <r>
    <x v="3"/>
    <x v="3"/>
    <x v="40"/>
    <x v="2"/>
    <x v="1"/>
    <x v="2"/>
    <s v="RESFUEL"/>
    <x v="1"/>
    <s v="Fuel oil (kt)"/>
    <n v="12320"/>
    <x v="0"/>
  </r>
  <r>
    <x v="3"/>
    <x v="3"/>
    <x v="41"/>
    <x v="2"/>
    <x v="1"/>
    <x v="2"/>
    <s v="BLFURGS"/>
    <x v="10"/>
    <s v="Blast furnace gas (TJ-gross)"/>
    <n v="4783.5"/>
    <x v="0"/>
  </r>
  <r>
    <x v="3"/>
    <x v="3"/>
    <x v="41"/>
    <x v="2"/>
    <x v="1"/>
    <x v="2"/>
    <s v="COKEOVGS"/>
    <x v="16"/>
    <s v="Coke oven gas (TJ-gross)"/>
    <n v="8278.2000000000007"/>
    <x v="0"/>
  </r>
  <r>
    <x v="3"/>
    <x v="3"/>
    <x v="41"/>
    <x v="2"/>
    <x v="1"/>
    <x v="2"/>
    <s v="GASDIES"/>
    <x v="4"/>
    <s v="Gas/diesel oil (kt)"/>
    <n v="383.4"/>
    <x v="0"/>
  </r>
  <r>
    <x v="3"/>
    <x v="3"/>
    <x v="41"/>
    <x v="2"/>
    <x v="1"/>
    <x v="2"/>
    <s v="LIGNITE"/>
    <x v="0"/>
    <s v="Lignite (kt)"/>
    <n v="10.126200000000001"/>
    <x v="0"/>
  </r>
  <r>
    <x v="3"/>
    <x v="3"/>
    <x v="41"/>
    <x v="2"/>
    <x v="1"/>
    <x v="2"/>
    <s v="LPG"/>
    <x v="7"/>
    <s v="Liquefied petroleum gases (LPG) (kt)"/>
    <n v="46"/>
    <x v="0"/>
  </r>
  <r>
    <x v="3"/>
    <x v="3"/>
    <x v="41"/>
    <x v="2"/>
    <x v="1"/>
    <x v="2"/>
    <s v="OVENCOKE"/>
    <x v="11"/>
    <s v="Coke oven coke (kt)"/>
    <n v="9819.52"/>
    <x v="0"/>
  </r>
  <r>
    <x v="3"/>
    <x v="3"/>
    <x v="41"/>
    <x v="2"/>
    <x v="1"/>
    <x v="2"/>
    <s v="RESFUEL"/>
    <x v="1"/>
    <s v="Fuel oil (kt)"/>
    <n v="12560"/>
    <x v="0"/>
  </r>
  <r>
    <x v="3"/>
    <x v="3"/>
    <x v="42"/>
    <x v="2"/>
    <x v="1"/>
    <x v="2"/>
    <s v="BLFURGS"/>
    <x v="10"/>
    <s v="Blast furnace gas (TJ-gross)"/>
    <n v="5469.3"/>
    <x v="0"/>
  </r>
  <r>
    <x v="3"/>
    <x v="3"/>
    <x v="42"/>
    <x v="2"/>
    <x v="1"/>
    <x v="2"/>
    <s v="COKEOVGS"/>
    <x v="16"/>
    <s v="Coke oven gas (TJ-gross)"/>
    <n v="9969.3000000000011"/>
    <x v="0"/>
  </r>
  <r>
    <x v="3"/>
    <x v="3"/>
    <x v="42"/>
    <x v="2"/>
    <x v="1"/>
    <x v="2"/>
    <s v="GASDIES"/>
    <x v="4"/>
    <s v="Gas/diesel oil (kt)"/>
    <n v="1405.8"/>
    <x v="0"/>
  </r>
  <r>
    <x v="3"/>
    <x v="3"/>
    <x v="42"/>
    <x v="2"/>
    <x v="1"/>
    <x v="2"/>
    <s v="LIGNITE"/>
    <x v="0"/>
    <s v="Lignite (kt)"/>
    <n v="10.126200000000001"/>
    <x v="0"/>
  </r>
  <r>
    <x v="3"/>
    <x v="3"/>
    <x v="42"/>
    <x v="2"/>
    <x v="1"/>
    <x v="2"/>
    <s v="LPG"/>
    <x v="7"/>
    <s v="Liquefied petroleum gases (LPG) (kt)"/>
    <n v="46"/>
    <x v="0"/>
  </r>
  <r>
    <x v="3"/>
    <x v="3"/>
    <x v="42"/>
    <x v="2"/>
    <x v="1"/>
    <x v="2"/>
    <s v="OVENCOKE"/>
    <x v="11"/>
    <s v="Coke oven coke (kt)"/>
    <n v="11109.248"/>
    <x v="0"/>
  </r>
  <r>
    <x v="3"/>
    <x v="3"/>
    <x v="42"/>
    <x v="2"/>
    <x v="1"/>
    <x v="2"/>
    <s v="RESFUEL"/>
    <x v="1"/>
    <s v="Fuel oil (kt)"/>
    <n v="12000"/>
    <x v="0"/>
  </r>
  <r>
    <x v="3"/>
    <x v="3"/>
    <x v="43"/>
    <x v="2"/>
    <x v="1"/>
    <x v="2"/>
    <s v="BLFURGS"/>
    <x v="10"/>
    <s v="Blast furnace gas (TJ-gross)"/>
    <n v="8133.3"/>
    <x v="0"/>
  </r>
  <r>
    <x v="3"/>
    <x v="3"/>
    <x v="43"/>
    <x v="2"/>
    <x v="1"/>
    <x v="2"/>
    <s v="COKEOVGS"/>
    <x v="16"/>
    <s v="Coke oven gas (TJ-gross)"/>
    <n v="12068.1"/>
    <x v="0"/>
  </r>
  <r>
    <x v="3"/>
    <x v="3"/>
    <x v="43"/>
    <x v="2"/>
    <x v="1"/>
    <x v="2"/>
    <s v="GASDIES"/>
    <x v="4"/>
    <s v="Gas/diesel oil (kt)"/>
    <n v="1491"/>
    <x v="0"/>
  </r>
  <r>
    <x v="3"/>
    <x v="3"/>
    <x v="43"/>
    <x v="2"/>
    <x v="1"/>
    <x v="2"/>
    <s v="LIGNITE"/>
    <x v="0"/>
    <s v="Lignite (kt)"/>
    <n v="10.126200000000001"/>
    <x v="0"/>
  </r>
  <r>
    <x v="3"/>
    <x v="3"/>
    <x v="43"/>
    <x v="2"/>
    <x v="1"/>
    <x v="2"/>
    <s v="OVENCOKE"/>
    <x v="11"/>
    <s v="Coke oven coke (kt)"/>
    <n v="7602.0919999999996"/>
    <x v="0"/>
  </r>
  <r>
    <x v="3"/>
    <x v="3"/>
    <x v="43"/>
    <x v="2"/>
    <x v="1"/>
    <x v="2"/>
    <s v="RESFUEL"/>
    <x v="1"/>
    <s v="Fuel oil (kt)"/>
    <n v="12800"/>
    <x v="0"/>
  </r>
  <r>
    <x v="3"/>
    <x v="3"/>
    <x v="44"/>
    <x v="2"/>
    <x v="1"/>
    <x v="2"/>
    <s v="BLFURGS"/>
    <x v="10"/>
    <s v="Blast furnace gas (TJ-gross)"/>
    <n v="9034.2000000000007"/>
    <x v="0"/>
  </r>
  <r>
    <x v="3"/>
    <x v="3"/>
    <x v="44"/>
    <x v="2"/>
    <x v="1"/>
    <x v="2"/>
    <s v="COKEOVGS"/>
    <x v="16"/>
    <s v="Coke oven gas (TJ-gross)"/>
    <n v="10584.9"/>
    <x v="0"/>
  </r>
  <r>
    <x v="3"/>
    <x v="3"/>
    <x v="44"/>
    <x v="2"/>
    <x v="1"/>
    <x v="2"/>
    <s v="GASDIES"/>
    <x v="4"/>
    <s v="Gas/diesel oil (kt)"/>
    <n v="1491"/>
    <x v="0"/>
  </r>
  <r>
    <x v="3"/>
    <x v="3"/>
    <x v="44"/>
    <x v="2"/>
    <x v="1"/>
    <x v="2"/>
    <s v="OVENCOKE"/>
    <x v="11"/>
    <s v="Coke oven coke (kt)"/>
    <n v="6227.5439999999999"/>
    <x v="0"/>
  </r>
  <r>
    <x v="3"/>
    <x v="3"/>
    <x v="44"/>
    <x v="2"/>
    <x v="1"/>
    <x v="2"/>
    <s v="RESFUEL"/>
    <x v="1"/>
    <s v="Fuel oil (kt)"/>
    <n v="14000"/>
    <x v="0"/>
  </r>
  <r>
    <x v="3"/>
    <x v="3"/>
    <x v="45"/>
    <x v="2"/>
    <x v="1"/>
    <x v="2"/>
    <s v="BLFURGS"/>
    <x v="10"/>
    <s v="Blast furnace gas (TJ-gross)"/>
    <n v="8343.9"/>
    <x v="0"/>
  </r>
  <r>
    <x v="3"/>
    <x v="3"/>
    <x v="45"/>
    <x v="2"/>
    <x v="1"/>
    <x v="2"/>
    <s v="COKEOVGS"/>
    <x v="16"/>
    <s v="Coke oven gas (TJ-gross)"/>
    <n v="10314"/>
    <x v="0"/>
  </r>
  <r>
    <x v="3"/>
    <x v="3"/>
    <x v="45"/>
    <x v="2"/>
    <x v="1"/>
    <x v="2"/>
    <s v="GASDIES"/>
    <x v="4"/>
    <s v="Gas/diesel oil (kt)"/>
    <n v="1491"/>
    <x v="0"/>
  </r>
  <r>
    <x v="3"/>
    <x v="3"/>
    <x v="45"/>
    <x v="2"/>
    <x v="1"/>
    <x v="2"/>
    <s v="OVENCOKE"/>
    <x v="11"/>
    <s v="Coke oven coke (kt)"/>
    <n v="6339.7520000000004"/>
    <x v="0"/>
  </r>
  <r>
    <x v="3"/>
    <x v="3"/>
    <x v="45"/>
    <x v="2"/>
    <x v="1"/>
    <x v="2"/>
    <s v="RESFUEL"/>
    <x v="1"/>
    <s v="Fuel oil (kt)"/>
    <n v="12000"/>
    <x v="0"/>
  </r>
  <r>
    <x v="3"/>
    <x v="3"/>
    <x v="46"/>
    <x v="2"/>
    <x v="1"/>
    <x v="2"/>
    <s v="BLFURGS"/>
    <x v="10"/>
    <s v="Blast furnace gas (TJ-gross)"/>
    <n v="8217.9"/>
    <x v="0"/>
  </r>
  <r>
    <x v="3"/>
    <x v="3"/>
    <x v="46"/>
    <x v="2"/>
    <x v="1"/>
    <x v="2"/>
    <s v="COKEOVGS"/>
    <x v="16"/>
    <s v="Coke oven gas (TJ-gross)"/>
    <n v="12649.5"/>
    <x v="0"/>
  </r>
  <r>
    <x v="3"/>
    <x v="3"/>
    <x v="46"/>
    <x v="2"/>
    <x v="1"/>
    <x v="2"/>
    <s v="GASDIES"/>
    <x v="4"/>
    <s v="Gas/diesel oil (kt)"/>
    <n v="1704"/>
    <x v="0"/>
  </r>
  <r>
    <x v="3"/>
    <x v="3"/>
    <x v="46"/>
    <x v="2"/>
    <x v="1"/>
    <x v="2"/>
    <s v="OVENCOKE"/>
    <x v="11"/>
    <s v="Coke oven coke (kt)"/>
    <n v="9047.241"/>
    <x v="0"/>
  </r>
  <r>
    <x v="3"/>
    <x v="3"/>
    <x v="46"/>
    <x v="2"/>
    <x v="1"/>
    <x v="2"/>
    <s v="RESFUEL"/>
    <x v="1"/>
    <s v="Fuel oil (kt)"/>
    <n v="12800"/>
    <x v="0"/>
  </r>
  <r>
    <x v="3"/>
    <x v="3"/>
    <x v="47"/>
    <x v="2"/>
    <x v="1"/>
    <x v="2"/>
    <s v="BLFURGS"/>
    <x v="10"/>
    <s v="Blast furnace gas (TJ-gross)"/>
    <n v="8719.2000000000007"/>
    <x v="0"/>
  </r>
  <r>
    <x v="3"/>
    <x v="3"/>
    <x v="47"/>
    <x v="2"/>
    <x v="1"/>
    <x v="2"/>
    <s v="COKEOVGS"/>
    <x v="16"/>
    <s v="Coke oven gas (TJ-gross)"/>
    <n v="13161.6"/>
    <x v="0"/>
  </r>
  <r>
    <x v="3"/>
    <x v="3"/>
    <x v="47"/>
    <x v="2"/>
    <x v="1"/>
    <x v="2"/>
    <s v="GASDIES"/>
    <x v="4"/>
    <s v="Gas/diesel oil (kt)"/>
    <n v="2215.1999999999998"/>
    <x v="0"/>
  </r>
  <r>
    <x v="3"/>
    <x v="3"/>
    <x v="47"/>
    <x v="2"/>
    <x v="1"/>
    <x v="2"/>
    <s v="OVENCOKE"/>
    <x v="11"/>
    <s v="Coke oven coke (kt)"/>
    <n v="9565.732"/>
    <x v="0"/>
  </r>
  <r>
    <x v="3"/>
    <x v="3"/>
    <x v="47"/>
    <x v="2"/>
    <x v="1"/>
    <x v="2"/>
    <s v="RESFUEL"/>
    <x v="1"/>
    <s v="Fuel oil (kt)"/>
    <n v="12120"/>
    <x v="0"/>
  </r>
  <r>
    <x v="3"/>
    <x v="3"/>
    <x v="48"/>
    <x v="2"/>
    <x v="1"/>
    <x v="2"/>
    <s v="BLFURGS"/>
    <x v="10"/>
    <s v="Blast furnace gas (TJ-gross)"/>
    <n v="8024.4000000000005"/>
    <x v="0"/>
  </r>
  <r>
    <x v="3"/>
    <x v="3"/>
    <x v="48"/>
    <x v="2"/>
    <x v="1"/>
    <x v="2"/>
    <s v="COKEOVGS"/>
    <x v="16"/>
    <s v="Coke oven gas (TJ-gross)"/>
    <n v="13449.6"/>
    <x v="0"/>
  </r>
  <r>
    <x v="3"/>
    <x v="3"/>
    <x v="48"/>
    <x v="2"/>
    <x v="1"/>
    <x v="2"/>
    <s v="GASDIES"/>
    <x v="4"/>
    <s v="Gas/diesel oil (kt)"/>
    <n v="383.4"/>
    <x v="0"/>
  </r>
  <r>
    <x v="3"/>
    <x v="3"/>
    <x v="48"/>
    <x v="2"/>
    <x v="1"/>
    <x v="2"/>
    <s v="OVENCOKE"/>
    <x v="11"/>
    <s v="Coke oven coke (kt)"/>
    <n v="15296.165999999999"/>
    <x v="0"/>
  </r>
  <r>
    <x v="3"/>
    <x v="3"/>
    <x v="48"/>
    <x v="2"/>
    <x v="1"/>
    <x v="2"/>
    <s v="RESFUEL"/>
    <x v="1"/>
    <s v="Fuel oil (kt)"/>
    <n v="19280"/>
    <x v="0"/>
  </r>
  <r>
    <x v="3"/>
    <x v="3"/>
    <x v="49"/>
    <x v="2"/>
    <x v="1"/>
    <x v="2"/>
    <s v="BLFURGS"/>
    <x v="10"/>
    <s v="Blast furnace gas (TJ-gross)"/>
    <n v="6990.3"/>
    <x v="0"/>
  </r>
  <r>
    <x v="3"/>
    <x v="3"/>
    <x v="49"/>
    <x v="2"/>
    <x v="1"/>
    <x v="2"/>
    <s v="COKEOVGS"/>
    <x v="16"/>
    <s v="Coke oven gas (TJ-gross)"/>
    <n v="12327.300000000001"/>
    <x v="0"/>
  </r>
  <r>
    <x v="3"/>
    <x v="3"/>
    <x v="49"/>
    <x v="2"/>
    <x v="1"/>
    <x v="2"/>
    <s v="GASDIES"/>
    <x v="4"/>
    <s v="Gas/diesel oil (kt)"/>
    <n v="639"/>
    <x v="0"/>
  </r>
  <r>
    <x v="3"/>
    <x v="3"/>
    <x v="49"/>
    <x v="2"/>
    <x v="1"/>
    <x v="2"/>
    <s v="OVENCOKE"/>
    <x v="11"/>
    <s v="Coke oven coke (kt)"/>
    <n v="13835.263999999999"/>
    <x v="0"/>
  </r>
  <r>
    <x v="3"/>
    <x v="3"/>
    <x v="49"/>
    <x v="2"/>
    <x v="1"/>
    <x v="2"/>
    <s v="RESFUEL"/>
    <x v="1"/>
    <s v="Fuel oil (kt)"/>
    <n v="20800"/>
    <x v="0"/>
  </r>
  <r>
    <x v="3"/>
    <x v="3"/>
    <x v="1"/>
    <x v="2"/>
    <x v="1"/>
    <x v="2"/>
    <s v="BLFURGS"/>
    <x v="10"/>
    <s v="Blast furnace gas (TJ-gross)"/>
    <n v="11474.1"/>
    <x v="0"/>
  </r>
  <r>
    <x v="3"/>
    <x v="3"/>
    <x v="1"/>
    <x v="2"/>
    <x v="1"/>
    <x v="2"/>
    <s v="COKEOVGS"/>
    <x v="16"/>
    <s v="Coke oven gas (TJ-gross)"/>
    <n v="13340.7"/>
    <x v="0"/>
  </r>
  <r>
    <x v="3"/>
    <x v="3"/>
    <x v="1"/>
    <x v="2"/>
    <x v="1"/>
    <x v="2"/>
    <s v="GASDIES"/>
    <x v="4"/>
    <s v="Gas/diesel oil (kt)"/>
    <n v="596.4"/>
    <x v="0"/>
  </r>
  <r>
    <x v="3"/>
    <x v="3"/>
    <x v="1"/>
    <x v="2"/>
    <x v="1"/>
    <x v="2"/>
    <s v="NATGAS"/>
    <x v="3"/>
    <s v="Natural gas (TJ-gross)"/>
    <n v="346.5"/>
    <x v="0"/>
  </r>
  <r>
    <x v="3"/>
    <x v="3"/>
    <x v="1"/>
    <x v="2"/>
    <x v="1"/>
    <x v="2"/>
    <s v="OVENCOKE"/>
    <x v="11"/>
    <s v="Coke oven coke (kt)"/>
    <n v="2989.62"/>
    <x v="0"/>
  </r>
  <r>
    <x v="3"/>
    <x v="3"/>
    <x v="1"/>
    <x v="2"/>
    <x v="1"/>
    <x v="2"/>
    <s v="RESFUEL"/>
    <x v="1"/>
    <s v="Fuel oil (kt)"/>
    <n v="23320"/>
    <x v="0"/>
  </r>
  <r>
    <x v="3"/>
    <x v="3"/>
    <x v="2"/>
    <x v="2"/>
    <x v="1"/>
    <x v="2"/>
    <s v="BLFURGS"/>
    <x v="10"/>
    <s v="Blast furnace gas (TJ-gross)"/>
    <n v="9347.4"/>
    <x v="0"/>
  </r>
  <r>
    <x v="3"/>
    <x v="3"/>
    <x v="2"/>
    <x v="2"/>
    <x v="1"/>
    <x v="2"/>
    <s v="COKEOVGS"/>
    <x v="16"/>
    <s v="Coke oven gas (TJ-gross)"/>
    <n v="13829.4"/>
    <x v="0"/>
  </r>
  <r>
    <x v="3"/>
    <x v="3"/>
    <x v="2"/>
    <x v="2"/>
    <x v="1"/>
    <x v="2"/>
    <s v="GASDIES"/>
    <x v="4"/>
    <s v="Gas/diesel oil (kt)"/>
    <n v="766.8"/>
    <x v="0"/>
  </r>
  <r>
    <x v="3"/>
    <x v="3"/>
    <x v="2"/>
    <x v="2"/>
    <x v="1"/>
    <x v="2"/>
    <s v="NATGAS"/>
    <x v="3"/>
    <s v="Natural gas (TJ-gross)"/>
    <n v="1440"/>
    <x v="0"/>
  </r>
  <r>
    <x v="3"/>
    <x v="3"/>
    <x v="2"/>
    <x v="2"/>
    <x v="1"/>
    <x v="2"/>
    <s v="OVENCOKE"/>
    <x v="11"/>
    <s v="Coke oven coke (kt)"/>
    <n v="6242.6891999999998"/>
    <x v="0"/>
  </r>
  <r>
    <x v="3"/>
    <x v="3"/>
    <x v="2"/>
    <x v="2"/>
    <x v="1"/>
    <x v="2"/>
    <s v="RESFUEL"/>
    <x v="1"/>
    <s v="Fuel oil (kt)"/>
    <n v="21600"/>
    <x v="0"/>
  </r>
  <r>
    <x v="3"/>
    <x v="3"/>
    <x v="3"/>
    <x v="2"/>
    <x v="1"/>
    <x v="2"/>
    <s v="BLFURGS"/>
    <x v="10"/>
    <s v="Blast furnace gas (TJ-gross)"/>
    <n v="11062.800000000001"/>
    <x v="0"/>
  </r>
  <r>
    <x v="3"/>
    <x v="3"/>
    <x v="3"/>
    <x v="2"/>
    <x v="1"/>
    <x v="2"/>
    <s v="COKEOVGS"/>
    <x v="16"/>
    <s v="Coke oven gas (TJ-gross)"/>
    <n v="13694.4"/>
    <x v="0"/>
  </r>
  <r>
    <x v="3"/>
    <x v="3"/>
    <x v="3"/>
    <x v="2"/>
    <x v="1"/>
    <x v="2"/>
    <s v="GASDIES"/>
    <x v="4"/>
    <s v="Gas/diesel oil (kt)"/>
    <n v="852"/>
    <x v="0"/>
  </r>
  <r>
    <x v="3"/>
    <x v="3"/>
    <x v="3"/>
    <x v="2"/>
    <x v="1"/>
    <x v="2"/>
    <s v="NATGAS"/>
    <x v="3"/>
    <s v="Natural gas (TJ-gross)"/>
    <n v="1863"/>
    <x v="0"/>
  </r>
  <r>
    <x v="3"/>
    <x v="3"/>
    <x v="3"/>
    <x v="2"/>
    <x v="1"/>
    <x v="2"/>
    <s v="OVENCOKE"/>
    <x v="11"/>
    <s v="Coke oven coke (kt)"/>
    <n v="4161.7928000000002"/>
    <x v="0"/>
  </r>
  <r>
    <x v="3"/>
    <x v="3"/>
    <x v="3"/>
    <x v="2"/>
    <x v="1"/>
    <x v="2"/>
    <s v="RESFUEL"/>
    <x v="1"/>
    <s v="Fuel oil (kt)"/>
    <n v="22880"/>
    <x v="0"/>
  </r>
  <r>
    <x v="3"/>
    <x v="3"/>
    <x v="4"/>
    <x v="2"/>
    <x v="1"/>
    <x v="2"/>
    <s v="BLFURGS"/>
    <x v="10"/>
    <s v="Blast furnace gas (TJ-gross)"/>
    <n v="8771.4"/>
    <x v="0"/>
  </r>
  <r>
    <x v="3"/>
    <x v="3"/>
    <x v="4"/>
    <x v="2"/>
    <x v="1"/>
    <x v="2"/>
    <s v="COKEOVGS"/>
    <x v="16"/>
    <s v="Coke oven gas (TJ-gross)"/>
    <n v="12630.6"/>
    <x v="0"/>
  </r>
  <r>
    <x v="3"/>
    <x v="3"/>
    <x v="4"/>
    <x v="2"/>
    <x v="1"/>
    <x v="2"/>
    <s v="GASDIES"/>
    <x v="4"/>
    <s v="Gas/diesel oil (kt)"/>
    <n v="426"/>
    <x v="0"/>
  </r>
  <r>
    <x v="3"/>
    <x v="3"/>
    <x v="4"/>
    <x v="2"/>
    <x v="1"/>
    <x v="2"/>
    <s v="NATGAS"/>
    <x v="3"/>
    <s v="Natural gas (TJ-gross)"/>
    <n v="981"/>
    <x v="0"/>
  </r>
  <r>
    <x v="3"/>
    <x v="3"/>
    <x v="4"/>
    <x v="2"/>
    <x v="1"/>
    <x v="2"/>
    <s v="OVENCOKE"/>
    <x v="11"/>
    <s v="Coke oven coke (kt)"/>
    <n v="6711.6235999999999"/>
    <x v="0"/>
  </r>
  <r>
    <x v="3"/>
    <x v="3"/>
    <x v="4"/>
    <x v="2"/>
    <x v="1"/>
    <x v="2"/>
    <s v="RESFUEL"/>
    <x v="1"/>
    <s v="Fuel oil (kt)"/>
    <n v="24920"/>
    <x v="0"/>
  </r>
  <r>
    <x v="3"/>
    <x v="3"/>
    <x v="5"/>
    <x v="2"/>
    <x v="1"/>
    <x v="2"/>
    <s v="BLFURGS"/>
    <x v="10"/>
    <s v="Blast furnace gas (TJ-gross)"/>
    <n v="9172.8000000000011"/>
    <x v="0"/>
  </r>
  <r>
    <x v="3"/>
    <x v="3"/>
    <x v="5"/>
    <x v="2"/>
    <x v="1"/>
    <x v="2"/>
    <s v="COKEOVGS"/>
    <x v="16"/>
    <s v="Coke oven gas (TJ-gross)"/>
    <n v="12309.300000000001"/>
    <x v="0"/>
  </r>
  <r>
    <x v="3"/>
    <x v="3"/>
    <x v="5"/>
    <x v="2"/>
    <x v="1"/>
    <x v="2"/>
    <s v="GASDIES"/>
    <x v="4"/>
    <s v="Gas/diesel oil (kt)"/>
    <n v="298.2"/>
    <x v="0"/>
  </r>
  <r>
    <x v="3"/>
    <x v="3"/>
    <x v="5"/>
    <x v="2"/>
    <x v="1"/>
    <x v="2"/>
    <s v="NATGAS"/>
    <x v="3"/>
    <s v="Natural gas (TJ-gross)"/>
    <n v="1206"/>
    <x v="0"/>
  </r>
  <r>
    <x v="3"/>
    <x v="3"/>
    <x v="5"/>
    <x v="2"/>
    <x v="1"/>
    <x v="2"/>
    <s v="OVENCOKE"/>
    <x v="11"/>
    <s v="Coke oven coke (kt)"/>
    <n v="6565.0816000000004"/>
    <x v="0"/>
  </r>
  <r>
    <x v="3"/>
    <x v="3"/>
    <x v="5"/>
    <x v="2"/>
    <x v="1"/>
    <x v="2"/>
    <s v="RESFUEL"/>
    <x v="1"/>
    <s v="Fuel oil (kt)"/>
    <n v="22160"/>
    <x v="0"/>
  </r>
  <r>
    <x v="3"/>
    <x v="3"/>
    <x v="6"/>
    <x v="2"/>
    <x v="1"/>
    <x v="2"/>
    <s v="BLFURGS"/>
    <x v="10"/>
    <s v="Blast furnace gas (TJ-gross)"/>
    <n v="8401.5"/>
    <x v="0"/>
  </r>
  <r>
    <x v="3"/>
    <x v="3"/>
    <x v="6"/>
    <x v="2"/>
    <x v="1"/>
    <x v="2"/>
    <s v="COKEOVGS"/>
    <x v="16"/>
    <s v="Coke oven gas (TJ-gross)"/>
    <n v="10496.7"/>
    <x v="0"/>
  </r>
  <r>
    <x v="3"/>
    <x v="3"/>
    <x v="6"/>
    <x v="2"/>
    <x v="1"/>
    <x v="2"/>
    <s v="GASDIES"/>
    <x v="4"/>
    <s v="Gas/diesel oil (kt)"/>
    <n v="426"/>
    <x v="0"/>
  </r>
  <r>
    <x v="3"/>
    <x v="3"/>
    <x v="6"/>
    <x v="2"/>
    <x v="1"/>
    <x v="2"/>
    <s v="NATGAS"/>
    <x v="3"/>
    <s v="Natural gas (TJ-gross)"/>
    <n v="1723.5"/>
    <x v="0"/>
  </r>
  <r>
    <x v="3"/>
    <x v="3"/>
    <x v="6"/>
    <x v="2"/>
    <x v="1"/>
    <x v="2"/>
    <s v="OVENCOKE"/>
    <x v="11"/>
    <s v="Coke oven coke (kt)"/>
    <n v="15237.04"/>
    <x v="0"/>
  </r>
  <r>
    <x v="3"/>
    <x v="3"/>
    <x v="6"/>
    <x v="2"/>
    <x v="1"/>
    <x v="2"/>
    <s v="RESFUEL"/>
    <x v="1"/>
    <s v="Fuel oil (kt)"/>
    <n v="24400"/>
    <x v="0"/>
  </r>
  <r>
    <x v="3"/>
    <x v="3"/>
    <x v="7"/>
    <x v="2"/>
    <x v="1"/>
    <x v="2"/>
    <s v="BLFURGS"/>
    <x v="10"/>
    <s v="Blast furnace gas (TJ-gross)"/>
    <n v="10179.9"/>
    <x v="0"/>
  </r>
  <r>
    <x v="3"/>
    <x v="3"/>
    <x v="7"/>
    <x v="2"/>
    <x v="1"/>
    <x v="2"/>
    <s v="COKEOVGS"/>
    <x v="16"/>
    <s v="Coke oven gas (TJ-gross)"/>
    <n v="11271.6"/>
    <x v="0"/>
  </r>
  <r>
    <x v="3"/>
    <x v="3"/>
    <x v="7"/>
    <x v="2"/>
    <x v="1"/>
    <x v="2"/>
    <s v="GASDIES"/>
    <x v="4"/>
    <s v="Gas/diesel oil (kt)"/>
    <n v="511.2"/>
    <x v="0"/>
  </r>
  <r>
    <x v="3"/>
    <x v="3"/>
    <x v="7"/>
    <x v="2"/>
    <x v="1"/>
    <x v="2"/>
    <s v="NATGAS"/>
    <x v="3"/>
    <s v="Natural gas (TJ-gross)"/>
    <n v="1816.2"/>
    <x v="0"/>
  </r>
  <r>
    <x v="3"/>
    <x v="3"/>
    <x v="7"/>
    <x v="2"/>
    <x v="1"/>
    <x v="2"/>
    <s v="OVENCOKE"/>
    <x v="11"/>
    <s v="Coke oven coke (kt)"/>
    <n v="10138.492"/>
    <x v="0"/>
  </r>
  <r>
    <x v="3"/>
    <x v="3"/>
    <x v="7"/>
    <x v="2"/>
    <x v="1"/>
    <x v="2"/>
    <s v="RESFUEL"/>
    <x v="1"/>
    <s v="Fuel oil (kt)"/>
    <n v="24800"/>
    <x v="0"/>
  </r>
  <r>
    <x v="3"/>
    <x v="3"/>
    <x v="8"/>
    <x v="2"/>
    <x v="1"/>
    <x v="2"/>
    <s v="BLFURGS"/>
    <x v="10"/>
    <s v="Blast furnace gas (TJ-gross)"/>
    <n v="11093.4"/>
    <x v="0"/>
  </r>
  <r>
    <x v="3"/>
    <x v="3"/>
    <x v="8"/>
    <x v="2"/>
    <x v="1"/>
    <x v="2"/>
    <s v="COKEOVGS"/>
    <x v="16"/>
    <s v="Coke oven gas (TJ-gross)"/>
    <n v="11639.7"/>
    <x v="0"/>
  </r>
  <r>
    <x v="3"/>
    <x v="3"/>
    <x v="8"/>
    <x v="2"/>
    <x v="1"/>
    <x v="2"/>
    <s v="GASDIES"/>
    <x v="4"/>
    <s v="Gas/diesel oil (kt)"/>
    <n v="340.8"/>
    <x v="0"/>
  </r>
  <r>
    <x v="3"/>
    <x v="3"/>
    <x v="8"/>
    <x v="2"/>
    <x v="1"/>
    <x v="2"/>
    <s v="NATGAS"/>
    <x v="3"/>
    <s v="Natural gas (TJ-gross)"/>
    <n v="4454.1000000000004"/>
    <x v="0"/>
  </r>
  <r>
    <x v="3"/>
    <x v="3"/>
    <x v="8"/>
    <x v="2"/>
    <x v="1"/>
    <x v="2"/>
    <s v="OVENCOKE"/>
    <x v="11"/>
    <s v="Coke oven coke (kt)"/>
    <n v="5215.7560000000003"/>
    <x v="0"/>
  </r>
  <r>
    <x v="3"/>
    <x v="3"/>
    <x v="8"/>
    <x v="2"/>
    <x v="1"/>
    <x v="2"/>
    <s v="RESFUEL"/>
    <x v="1"/>
    <s v="Fuel oil (kt)"/>
    <n v="20280"/>
    <x v="0"/>
  </r>
  <r>
    <x v="3"/>
    <x v="3"/>
    <x v="9"/>
    <x v="2"/>
    <x v="1"/>
    <x v="2"/>
    <s v="BLFURGS"/>
    <x v="10"/>
    <s v="Blast furnace gas (TJ-gross)"/>
    <n v="10935"/>
    <x v="0"/>
  </r>
  <r>
    <x v="3"/>
    <x v="3"/>
    <x v="9"/>
    <x v="2"/>
    <x v="1"/>
    <x v="2"/>
    <s v="COKEOVGS"/>
    <x v="16"/>
    <s v="Coke oven gas (TJ-gross)"/>
    <n v="11497.5"/>
    <x v="0"/>
  </r>
  <r>
    <x v="3"/>
    <x v="3"/>
    <x v="9"/>
    <x v="2"/>
    <x v="1"/>
    <x v="2"/>
    <s v="GASDIES"/>
    <x v="4"/>
    <s v="Gas/diesel oil (kt)"/>
    <n v="298.2"/>
    <x v="0"/>
  </r>
  <r>
    <x v="3"/>
    <x v="3"/>
    <x v="9"/>
    <x v="2"/>
    <x v="1"/>
    <x v="2"/>
    <s v="NATGAS"/>
    <x v="3"/>
    <s v="Natural gas (TJ-gross)"/>
    <n v="8735.4"/>
    <x v="0"/>
  </r>
  <r>
    <x v="3"/>
    <x v="3"/>
    <x v="9"/>
    <x v="2"/>
    <x v="1"/>
    <x v="2"/>
    <s v="OVENCOKE"/>
    <x v="11"/>
    <s v="Coke oven coke (kt)"/>
    <n v="996.26800000000003"/>
    <x v="0"/>
  </r>
  <r>
    <x v="3"/>
    <x v="3"/>
    <x v="9"/>
    <x v="2"/>
    <x v="1"/>
    <x v="2"/>
    <s v="RESFUEL"/>
    <x v="1"/>
    <s v="Fuel oil (kt)"/>
    <n v="19160"/>
    <x v="0"/>
  </r>
  <r>
    <x v="3"/>
    <x v="3"/>
    <x v="10"/>
    <x v="2"/>
    <x v="1"/>
    <x v="2"/>
    <s v="BLFURGS"/>
    <x v="10"/>
    <s v="Blast furnace gas (TJ-gross)"/>
    <n v="10256.4"/>
    <x v="0"/>
  </r>
  <r>
    <x v="3"/>
    <x v="3"/>
    <x v="10"/>
    <x v="2"/>
    <x v="1"/>
    <x v="2"/>
    <s v="COKEOVGS"/>
    <x v="16"/>
    <s v="Coke oven gas (TJ-gross)"/>
    <n v="10355.4"/>
    <x v="0"/>
  </r>
  <r>
    <x v="3"/>
    <x v="3"/>
    <x v="10"/>
    <x v="2"/>
    <x v="1"/>
    <x v="2"/>
    <s v="GASDIES"/>
    <x v="4"/>
    <s v="Gas/diesel oil (kt)"/>
    <n v="298.2"/>
    <x v="0"/>
  </r>
  <r>
    <x v="3"/>
    <x v="3"/>
    <x v="10"/>
    <x v="2"/>
    <x v="1"/>
    <x v="2"/>
    <s v="NATGAS"/>
    <x v="3"/>
    <s v="Natural gas (TJ-gross)"/>
    <n v="9414.9"/>
    <x v="0"/>
  </r>
  <r>
    <x v="3"/>
    <x v="3"/>
    <x v="10"/>
    <x v="2"/>
    <x v="1"/>
    <x v="2"/>
    <s v="OVENCOKE"/>
    <x v="11"/>
    <s v="Coke oven coke (kt)"/>
    <n v="4541.8100000000004"/>
    <x v="0"/>
  </r>
  <r>
    <x v="3"/>
    <x v="3"/>
    <x v="10"/>
    <x v="2"/>
    <x v="1"/>
    <x v="2"/>
    <s v="RESFUEL"/>
    <x v="1"/>
    <s v="Fuel oil (kt)"/>
    <n v="17160"/>
    <x v="0"/>
  </r>
  <r>
    <x v="3"/>
    <x v="3"/>
    <x v="11"/>
    <x v="2"/>
    <x v="1"/>
    <x v="2"/>
    <s v="BLFURGS"/>
    <x v="10"/>
    <s v="Blast furnace gas (TJ-gross)"/>
    <n v="18848.7"/>
    <x v="0"/>
  </r>
  <r>
    <x v="3"/>
    <x v="3"/>
    <x v="11"/>
    <x v="2"/>
    <x v="1"/>
    <x v="2"/>
    <s v="COKCOAL"/>
    <x v="13"/>
    <s v="Coking coal (kt)"/>
    <n v="2654.4724285714301"/>
    <x v="0"/>
  </r>
  <r>
    <x v="3"/>
    <x v="3"/>
    <x v="11"/>
    <x v="2"/>
    <x v="1"/>
    <x v="2"/>
    <s v="COKEOVGS"/>
    <x v="16"/>
    <s v="Coke oven gas (TJ-gross)"/>
    <n v="10395"/>
    <x v="0"/>
  </r>
  <r>
    <x v="3"/>
    <x v="3"/>
    <x v="11"/>
    <x v="2"/>
    <x v="1"/>
    <x v="2"/>
    <s v="GASDIES"/>
    <x v="4"/>
    <s v="Gas/diesel oil (kt)"/>
    <n v="127.8"/>
    <x v="0"/>
  </r>
  <r>
    <x v="3"/>
    <x v="3"/>
    <x v="11"/>
    <x v="2"/>
    <x v="1"/>
    <x v="2"/>
    <s v="NATGAS"/>
    <x v="3"/>
    <s v="Natural gas (TJ-gross)"/>
    <n v="10280.700000000001"/>
    <x v="0"/>
  </r>
  <r>
    <x v="3"/>
    <x v="3"/>
    <x v="11"/>
    <x v="2"/>
    <x v="1"/>
    <x v="2"/>
    <s v="OVENCOKE"/>
    <x v="11"/>
    <s v="Coke oven coke (kt)"/>
    <n v="5039.9440000000004"/>
    <x v="0"/>
  </r>
  <r>
    <x v="3"/>
    <x v="3"/>
    <x v="11"/>
    <x v="2"/>
    <x v="1"/>
    <x v="2"/>
    <s v="RESFUEL"/>
    <x v="1"/>
    <s v="Fuel oil (kt)"/>
    <n v="18400"/>
    <x v="0"/>
  </r>
  <r>
    <x v="3"/>
    <x v="3"/>
    <x v="12"/>
    <x v="2"/>
    <x v="1"/>
    <x v="2"/>
    <s v="BLFURGS"/>
    <x v="10"/>
    <s v="Blast furnace gas (TJ-gross)"/>
    <n v="19923.3"/>
    <x v="0"/>
  </r>
  <r>
    <x v="3"/>
    <x v="3"/>
    <x v="12"/>
    <x v="2"/>
    <x v="1"/>
    <x v="2"/>
    <s v="COKCOAL"/>
    <x v="13"/>
    <s v="Coking coal (kt)"/>
    <n v="2708.5721428571414"/>
    <x v="0"/>
  </r>
  <r>
    <x v="3"/>
    <x v="3"/>
    <x v="12"/>
    <x v="2"/>
    <x v="1"/>
    <x v="2"/>
    <s v="COKEOVGS"/>
    <x v="16"/>
    <s v="Coke oven gas (TJ-gross)"/>
    <n v="11368.800000000001"/>
    <x v="0"/>
  </r>
  <r>
    <x v="3"/>
    <x v="3"/>
    <x v="12"/>
    <x v="2"/>
    <x v="1"/>
    <x v="2"/>
    <s v="GASDIES"/>
    <x v="4"/>
    <s v="Gas/diesel oil (kt)"/>
    <n v="255.6"/>
    <x v="0"/>
  </r>
  <r>
    <x v="3"/>
    <x v="3"/>
    <x v="12"/>
    <x v="2"/>
    <x v="1"/>
    <x v="2"/>
    <s v="NATGAS"/>
    <x v="3"/>
    <s v="Natural gas (TJ-gross)"/>
    <n v="9360"/>
    <x v="0"/>
  </r>
  <r>
    <x v="3"/>
    <x v="3"/>
    <x v="12"/>
    <x v="2"/>
    <x v="1"/>
    <x v="2"/>
    <s v="RESFUEL"/>
    <x v="1"/>
    <s v="Fuel oil (kt)"/>
    <n v="16920"/>
    <x v="0"/>
  </r>
  <r>
    <x v="3"/>
    <x v="3"/>
    <x v="13"/>
    <x v="2"/>
    <x v="1"/>
    <x v="2"/>
    <s v="BLFURGS"/>
    <x v="10"/>
    <s v="Blast furnace gas (TJ-gross)"/>
    <n v="19570.5"/>
    <x v="0"/>
  </r>
  <r>
    <x v="3"/>
    <x v="3"/>
    <x v="13"/>
    <x v="2"/>
    <x v="1"/>
    <x v="2"/>
    <s v="COKCOAL"/>
    <x v="13"/>
    <s v="Coking coal (kt)"/>
    <n v="3026.3151428571473"/>
    <x v="0"/>
  </r>
  <r>
    <x v="3"/>
    <x v="3"/>
    <x v="13"/>
    <x v="2"/>
    <x v="1"/>
    <x v="2"/>
    <s v="COKEOVGS"/>
    <x v="16"/>
    <s v="Coke oven gas (TJ-gross)"/>
    <n v="10030.5"/>
    <x v="0"/>
  </r>
  <r>
    <x v="3"/>
    <x v="3"/>
    <x v="13"/>
    <x v="2"/>
    <x v="1"/>
    <x v="2"/>
    <s v="GASDIES"/>
    <x v="4"/>
    <s v="Gas/diesel oil (kt)"/>
    <n v="298.2"/>
    <x v="0"/>
  </r>
  <r>
    <x v="3"/>
    <x v="3"/>
    <x v="13"/>
    <x v="2"/>
    <x v="1"/>
    <x v="2"/>
    <s v="NATGAS"/>
    <x v="3"/>
    <s v="Natural gas (TJ-gross)"/>
    <n v="11579.4"/>
    <x v="0"/>
  </r>
  <r>
    <x v="3"/>
    <x v="3"/>
    <x v="13"/>
    <x v="2"/>
    <x v="1"/>
    <x v="2"/>
    <s v="RESFUEL"/>
    <x v="1"/>
    <s v="Fuel oil (kt)"/>
    <n v="15880"/>
    <x v="0"/>
  </r>
  <r>
    <x v="3"/>
    <x v="3"/>
    <x v="14"/>
    <x v="2"/>
    <x v="1"/>
    <x v="2"/>
    <s v="BLFURGS"/>
    <x v="10"/>
    <s v="Blast furnace gas (TJ-gross)"/>
    <n v="18255.600000000002"/>
    <x v="0"/>
  </r>
  <r>
    <x v="3"/>
    <x v="3"/>
    <x v="14"/>
    <x v="2"/>
    <x v="1"/>
    <x v="2"/>
    <s v="COKCOAL"/>
    <x v="13"/>
    <s v="Coking coal (kt)"/>
    <n v="2674.1245714285687"/>
    <x v="0"/>
  </r>
  <r>
    <x v="3"/>
    <x v="3"/>
    <x v="14"/>
    <x v="2"/>
    <x v="1"/>
    <x v="2"/>
    <s v="COKEOVGS"/>
    <x v="16"/>
    <s v="Coke oven gas (TJ-gross)"/>
    <n v="10352.700000000001"/>
    <x v="0"/>
  </r>
  <r>
    <x v="3"/>
    <x v="3"/>
    <x v="14"/>
    <x v="2"/>
    <x v="1"/>
    <x v="2"/>
    <s v="GASDIES"/>
    <x v="4"/>
    <s v="Gas/diesel oil (kt)"/>
    <n v="298.2"/>
    <x v="0"/>
  </r>
  <r>
    <x v="3"/>
    <x v="3"/>
    <x v="14"/>
    <x v="2"/>
    <x v="1"/>
    <x v="2"/>
    <s v="NATGAS"/>
    <x v="3"/>
    <s v="Natural gas (TJ-gross)"/>
    <n v="13313.7"/>
    <x v="0"/>
  </r>
  <r>
    <x v="3"/>
    <x v="3"/>
    <x v="14"/>
    <x v="2"/>
    <x v="1"/>
    <x v="2"/>
    <s v="RESFUEL"/>
    <x v="1"/>
    <s v="Fuel oil (kt)"/>
    <n v="14680"/>
    <x v="0"/>
  </r>
  <r>
    <x v="3"/>
    <x v="3"/>
    <x v="15"/>
    <x v="2"/>
    <x v="1"/>
    <x v="2"/>
    <s v="BLFURGS"/>
    <x v="10"/>
    <s v="Blast furnace gas (TJ-gross)"/>
    <n v="16101.9"/>
    <x v="0"/>
  </r>
  <r>
    <x v="3"/>
    <x v="3"/>
    <x v="15"/>
    <x v="2"/>
    <x v="1"/>
    <x v="2"/>
    <s v="COKCOAL"/>
    <x v="13"/>
    <s v="Coking coal (kt)"/>
    <n v="2759.6654285714326"/>
    <x v="0"/>
  </r>
  <r>
    <x v="3"/>
    <x v="3"/>
    <x v="15"/>
    <x v="2"/>
    <x v="1"/>
    <x v="2"/>
    <s v="COKEOVGS"/>
    <x v="16"/>
    <s v="Coke oven gas (TJ-gross)"/>
    <n v="10674.9"/>
    <x v="0"/>
  </r>
  <r>
    <x v="3"/>
    <x v="3"/>
    <x v="15"/>
    <x v="2"/>
    <x v="1"/>
    <x v="2"/>
    <s v="NATGAS"/>
    <x v="3"/>
    <s v="Natural gas (TJ-gross)"/>
    <n v="17915.400000000001"/>
    <x v="0"/>
  </r>
  <r>
    <x v="3"/>
    <x v="3"/>
    <x v="15"/>
    <x v="2"/>
    <x v="1"/>
    <x v="2"/>
    <s v="OVENCOKE"/>
    <x v="11"/>
    <s v="Coke oven coke (kt)"/>
    <n v="263.71800000000002"/>
    <x v="0"/>
  </r>
  <r>
    <x v="3"/>
    <x v="3"/>
    <x v="15"/>
    <x v="2"/>
    <x v="1"/>
    <x v="2"/>
    <s v="RESFUEL"/>
    <x v="1"/>
    <s v="Fuel oil (kt)"/>
    <n v="10080"/>
    <x v="0"/>
  </r>
  <r>
    <x v="3"/>
    <x v="3"/>
    <x v="16"/>
    <x v="2"/>
    <x v="1"/>
    <x v="2"/>
    <s v="BLFURGS"/>
    <x v="10"/>
    <s v="Blast furnace gas (TJ-gross)"/>
    <n v="17409.600000000002"/>
    <x v="0"/>
  </r>
  <r>
    <x v="3"/>
    <x v="3"/>
    <x v="16"/>
    <x v="2"/>
    <x v="1"/>
    <x v="2"/>
    <s v="COKCOAL"/>
    <x v="13"/>
    <s v="Coking coal (kt)"/>
    <n v="2636.1291428571458"/>
    <x v="0"/>
  </r>
  <r>
    <x v="3"/>
    <x v="3"/>
    <x v="16"/>
    <x v="2"/>
    <x v="1"/>
    <x v="2"/>
    <s v="COKEOVGS"/>
    <x v="16"/>
    <s v="Coke oven gas (TJ-gross)"/>
    <n v="10897.2"/>
    <x v="0"/>
  </r>
  <r>
    <x v="3"/>
    <x v="3"/>
    <x v="16"/>
    <x v="2"/>
    <x v="1"/>
    <x v="2"/>
    <s v="NATGAS"/>
    <x v="3"/>
    <s v="Natural gas (TJ-gross)"/>
    <n v="19609.2"/>
    <x v="0"/>
  </r>
  <r>
    <x v="3"/>
    <x v="3"/>
    <x v="16"/>
    <x v="2"/>
    <x v="1"/>
    <x v="2"/>
    <s v="RESFUEL"/>
    <x v="1"/>
    <s v="Fuel oil (kt)"/>
    <n v="10240"/>
    <x v="0"/>
  </r>
  <r>
    <x v="3"/>
    <x v="3"/>
    <x v="17"/>
    <x v="2"/>
    <x v="1"/>
    <x v="2"/>
    <s v="BLFURGS"/>
    <x v="10"/>
    <s v="Blast furnace gas (TJ-gross)"/>
    <n v="16568.100000000002"/>
    <x v="0"/>
  </r>
  <r>
    <x v="3"/>
    <x v="3"/>
    <x v="17"/>
    <x v="2"/>
    <x v="1"/>
    <x v="2"/>
    <s v="COKCOAL"/>
    <x v="13"/>
    <s v="Coking coal (kt)"/>
    <n v="2293.7371428571441"/>
    <x v="0"/>
  </r>
  <r>
    <x v="3"/>
    <x v="3"/>
    <x v="17"/>
    <x v="2"/>
    <x v="1"/>
    <x v="2"/>
    <s v="COKEOVGS"/>
    <x v="16"/>
    <s v="Coke oven gas (TJ-gross)"/>
    <n v="9914.4"/>
    <x v="0"/>
  </r>
  <r>
    <x v="3"/>
    <x v="3"/>
    <x v="17"/>
    <x v="2"/>
    <x v="1"/>
    <x v="2"/>
    <s v="GASDIES"/>
    <x v="4"/>
    <s v="Gas/diesel oil (kt)"/>
    <n v="213"/>
    <x v="0"/>
  </r>
  <r>
    <x v="3"/>
    <x v="3"/>
    <x v="17"/>
    <x v="2"/>
    <x v="1"/>
    <x v="2"/>
    <s v="NATGAS"/>
    <x v="3"/>
    <s v="Natural gas (TJ-gross)"/>
    <n v="24774.3"/>
    <x v="0"/>
  </r>
  <r>
    <x v="3"/>
    <x v="3"/>
    <x v="17"/>
    <x v="2"/>
    <x v="1"/>
    <x v="2"/>
    <s v="RESFUEL"/>
    <x v="1"/>
    <s v="Fuel oil (kt)"/>
    <n v="1760"/>
    <x v="0"/>
  </r>
  <r>
    <x v="3"/>
    <x v="3"/>
    <x v="18"/>
    <x v="2"/>
    <x v="1"/>
    <x v="2"/>
    <s v="BLFURGS"/>
    <x v="10"/>
    <s v="Blast furnace gas (TJ-gross)"/>
    <n v="18110.7"/>
    <x v="0"/>
  </r>
  <r>
    <x v="3"/>
    <x v="3"/>
    <x v="18"/>
    <x v="2"/>
    <x v="1"/>
    <x v="2"/>
    <s v="COKCOAL"/>
    <x v="13"/>
    <s v="Coking coal (kt)"/>
    <n v="743.16824999999994"/>
    <x v="0"/>
  </r>
  <r>
    <x v="3"/>
    <x v="3"/>
    <x v="18"/>
    <x v="2"/>
    <x v="1"/>
    <x v="2"/>
    <s v="COKEOVGS"/>
    <x v="16"/>
    <s v="Coke oven gas (TJ-gross)"/>
    <n v="9608.4"/>
    <x v="0"/>
  </r>
  <r>
    <x v="3"/>
    <x v="3"/>
    <x v="18"/>
    <x v="2"/>
    <x v="1"/>
    <x v="2"/>
    <s v="GASDIES"/>
    <x v="4"/>
    <s v="Gas/diesel oil (kt)"/>
    <n v="255.6"/>
    <x v="0"/>
  </r>
  <r>
    <x v="3"/>
    <x v="3"/>
    <x v="18"/>
    <x v="2"/>
    <x v="1"/>
    <x v="2"/>
    <s v="NATGAS"/>
    <x v="3"/>
    <s v="Natural gas (TJ-gross)"/>
    <n v="28608.3"/>
    <x v="0"/>
  </r>
  <r>
    <x v="3"/>
    <x v="3"/>
    <x v="18"/>
    <x v="2"/>
    <x v="1"/>
    <x v="2"/>
    <s v="OVENCOKE"/>
    <x v="11"/>
    <s v="Coke oven coke (kt)"/>
    <n v="9142.2240000000002"/>
    <x v="0"/>
  </r>
  <r>
    <x v="3"/>
    <x v="3"/>
    <x v="18"/>
    <x v="2"/>
    <x v="1"/>
    <x v="2"/>
    <s v="RESFUEL"/>
    <x v="1"/>
    <s v="Fuel oil (kt)"/>
    <n v="440"/>
    <x v="0"/>
  </r>
  <r>
    <x v="3"/>
    <x v="3"/>
    <x v="19"/>
    <x v="2"/>
    <x v="1"/>
    <x v="2"/>
    <s v="BITCOAL"/>
    <x v="9"/>
    <s v="Other bituminous coal (kt)"/>
    <n v="1869.4986666666691"/>
    <x v="0"/>
  </r>
  <r>
    <x v="3"/>
    <x v="3"/>
    <x v="19"/>
    <x v="2"/>
    <x v="1"/>
    <x v="2"/>
    <s v="BLFURGS"/>
    <x v="10"/>
    <s v="Blast furnace gas (TJ-gross)"/>
    <n v="6496.2"/>
    <x v="0"/>
  </r>
  <r>
    <x v="3"/>
    <x v="3"/>
    <x v="19"/>
    <x v="2"/>
    <x v="1"/>
    <x v="2"/>
    <s v="COKCOAL"/>
    <x v="13"/>
    <s v="Coking coal (kt)"/>
    <n v="7967.2889999999998"/>
    <x v="0"/>
  </r>
  <r>
    <x v="3"/>
    <x v="3"/>
    <x v="19"/>
    <x v="2"/>
    <x v="1"/>
    <x v="2"/>
    <s v="COKEOVGS"/>
    <x v="16"/>
    <s v="Coke oven gas (TJ-gross)"/>
    <n v="10391.4"/>
    <x v="0"/>
  </r>
  <r>
    <x v="3"/>
    <x v="3"/>
    <x v="19"/>
    <x v="2"/>
    <x v="1"/>
    <x v="2"/>
    <s v="GASDIES"/>
    <x v="4"/>
    <s v="Gas/diesel oil (kt)"/>
    <n v="3450.6"/>
    <x v="0"/>
  </r>
  <r>
    <x v="3"/>
    <x v="3"/>
    <x v="19"/>
    <x v="2"/>
    <x v="1"/>
    <x v="2"/>
    <s v="LPG"/>
    <x v="7"/>
    <s v="Liquefied petroleum gases (LPG) (kt)"/>
    <n v="414"/>
    <x v="0"/>
  </r>
  <r>
    <x v="3"/>
    <x v="3"/>
    <x v="19"/>
    <x v="2"/>
    <x v="1"/>
    <x v="2"/>
    <s v="NATGAS"/>
    <x v="3"/>
    <s v="Natural gas (TJ-gross)"/>
    <n v="27183.600000000002"/>
    <x v="0"/>
  </r>
  <r>
    <x v="3"/>
    <x v="3"/>
    <x v="19"/>
    <x v="2"/>
    <x v="1"/>
    <x v="2"/>
    <s v="OVENCOKE"/>
    <x v="11"/>
    <s v="Coke oven coke (kt)"/>
    <n v="22803.101999999999"/>
    <x v="0"/>
  </r>
  <r>
    <x v="3"/>
    <x v="3"/>
    <x v="19"/>
    <x v="2"/>
    <x v="1"/>
    <x v="2"/>
    <s v="RESFUEL"/>
    <x v="1"/>
    <s v="Fuel oil (kt)"/>
    <n v="120"/>
    <x v="0"/>
  </r>
  <r>
    <x v="3"/>
    <x v="3"/>
    <x v="0"/>
    <x v="2"/>
    <x v="1"/>
    <x v="2"/>
    <s v="BITCOAL"/>
    <x v="9"/>
    <s v="Other bituminous coal (kt)"/>
    <n v="2372.0166666666701"/>
    <x v="0"/>
  </r>
  <r>
    <x v="3"/>
    <x v="3"/>
    <x v="0"/>
    <x v="2"/>
    <x v="1"/>
    <x v="2"/>
    <s v="BLFURGS"/>
    <x v="10"/>
    <s v="Blast furnace gas (TJ-gross)"/>
    <n v="4670.1000000000004"/>
    <x v="0"/>
  </r>
  <r>
    <x v="3"/>
    <x v="3"/>
    <x v="0"/>
    <x v="2"/>
    <x v="1"/>
    <x v="2"/>
    <s v="COKCOAL"/>
    <x v="13"/>
    <s v="Coking coal (kt)"/>
    <n v="11469.917625"/>
    <x v="0"/>
  </r>
  <r>
    <x v="3"/>
    <x v="3"/>
    <x v="0"/>
    <x v="2"/>
    <x v="1"/>
    <x v="2"/>
    <s v="COKEOVGS"/>
    <x v="16"/>
    <s v="Coke oven gas (TJ-gross)"/>
    <n v="9522"/>
    <x v="0"/>
  </r>
  <r>
    <x v="3"/>
    <x v="3"/>
    <x v="0"/>
    <x v="2"/>
    <x v="1"/>
    <x v="2"/>
    <s v="GASDIES"/>
    <x v="4"/>
    <s v="Gas/diesel oil (kt)"/>
    <n v="2470.8000000000002"/>
    <x v="0"/>
  </r>
  <r>
    <x v="3"/>
    <x v="3"/>
    <x v="0"/>
    <x v="2"/>
    <x v="1"/>
    <x v="2"/>
    <s v="LPG"/>
    <x v="7"/>
    <s v="Liquefied petroleum gases (LPG) (kt)"/>
    <n v="46"/>
    <x v="0"/>
  </r>
  <r>
    <x v="3"/>
    <x v="3"/>
    <x v="0"/>
    <x v="2"/>
    <x v="1"/>
    <x v="2"/>
    <s v="NATGAS"/>
    <x v="3"/>
    <s v="Natural gas (TJ-gross)"/>
    <n v="20269.8"/>
    <x v="0"/>
  </r>
  <r>
    <x v="3"/>
    <x v="3"/>
    <x v="0"/>
    <x v="2"/>
    <x v="1"/>
    <x v="2"/>
    <s v="OVENCOKE"/>
    <x v="11"/>
    <s v="Coke oven coke (kt)"/>
    <n v="16754.899600000001"/>
    <x v="0"/>
  </r>
  <r>
    <x v="3"/>
    <x v="3"/>
    <x v="0"/>
    <x v="2"/>
    <x v="1"/>
    <x v="2"/>
    <s v="RESFUEL"/>
    <x v="1"/>
    <s v="Fuel oil (kt)"/>
    <n v="80"/>
    <x v="0"/>
  </r>
  <r>
    <x v="1"/>
    <x v="1"/>
    <x v="1"/>
    <x v="3"/>
    <x v="2"/>
    <x v="3"/>
    <s v="GASDIES"/>
    <x v="4"/>
    <s v="Gas/diesel oil (kt)"/>
    <n v="42.6"/>
    <x v="0"/>
  </r>
  <r>
    <x v="1"/>
    <x v="1"/>
    <x v="1"/>
    <x v="3"/>
    <x v="2"/>
    <x v="3"/>
    <s v="LPG"/>
    <x v="7"/>
    <s v="Liquefied petroleum gases (LPG) (kt)"/>
    <n v="92"/>
    <x v="0"/>
  </r>
  <r>
    <x v="1"/>
    <x v="1"/>
    <x v="1"/>
    <x v="3"/>
    <x v="2"/>
    <x v="3"/>
    <s v="RESFUEL"/>
    <x v="1"/>
    <s v="Fuel oil (kt)"/>
    <n v="40"/>
    <x v="0"/>
  </r>
  <r>
    <x v="1"/>
    <x v="1"/>
    <x v="2"/>
    <x v="3"/>
    <x v="2"/>
    <x v="3"/>
    <s v="GASDIES"/>
    <x v="4"/>
    <s v="Gas/diesel oil (kt)"/>
    <n v="42.6"/>
    <x v="0"/>
  </r>
  <r>
    <x v="1"/>
    <x v="1"/>
    <x v="2"/>
    <x v="3"/>
    <x v="2"/>
    <x v="3"/>
    <s v="LPG"/>
    <x v="7"/>
    <s v="Liquefied petroleum gases (LPG) (kt)"/>
    <n v="46"/>
    <x v="0"/>
  </r>
  <r>
    <x v="1"/>
    <x v="1"/>
    <x v="2"/>
    <x v="3"/>
    <x v="2"/>
    <x v="3"/>
    <s v="RESFUEL"/>
    <x v="1"/>
    <s v="Fuel oil (kt)"/>
    <n v="40"/>
    <x v="0"/>
  </r>
  <r>
    <x v="1"/>
    <x v="1"/>
    <x v="3"/>
    <x v="3"/>
    <x v="2"/>
    <x v="3"/>
    <s v="GASDIES"/>
    <x v="4"/>
    <s v="Gas/diesel oil (kt)"/>
    <n v="42.6"/>
    <x v="0"/>
  </r>
  <r>
    <x v="1"/>
    <x v="1"/>
    <x v="3"/>
    <x v="3"/>
    <x v="2"/>
    <x v="3"/>
    <s v="LPG"/>
    <x v="7"/>
    <s v="Liquefied petroleum gases (LPG) (kt)"/>
    <n v="46"/>
    <x v="0"/>
  </r>
  <r>
    <x v="1"/>
    <x v="1"/>
    <x v="4"/>
    <x v="3"/>
    <x v="2"/>
    <x v="3"/>
    <s v="GASDIES"/>
    <x v="4"/>
    <s v="Gas/diesel oil (kt)"/>
    <n v="85.2"/>
    <x v="0"/>
  </r>
  <r>
    <x v="1"/>
    <x v="1"/>
    <x v="4"/>
    <x v="3"/>
    <x v="2"/>
    <x v="3"/>
    <s v="LPG"/>
    <x v="7"/>
    <s v="Liquefied petroleum gases (LPG) (kt)"/>
    <n v="46"/>
    <x v="0"/>
  </r>
  <r>
    <x v="1"/>
    <x v="1"/>
    <x v="5"/>
    <x v="3"/>
    <x v="2"/>
    <x v="3"/>
    <s v="GASDIES"/>
    <x v="4"/>
    <s v="Gas/diesel oil (kt)"/>
    <n v="85.2"/>
    <x v="0"/>
  </r>
  <r>
    <x v="1"/>
    <x v="1"/>
    <x v="5"/>
    <x v="3"/>
    <x v="2"/>
    <x v="3"/>
    <s v="RESFUEL"/>
    <x v="1"/>
    <s v="Fuel oil (kt)"/>
    <n v="40"/>
    <x v="0"/>
  </r>
  <r>
    <x v="1"/>
    <x v="1"/>
    <x v="6"/>
    <x v="3"/>
    <x v="2"/>
    <x v="3"/>
    <s v="GASDIES"/>
    <x v="4"/>
    <s v="Gas/diesel oil (kt)"/>
    <n v="85.2"/>
    <x v="0"/>
  </r>
  <r>
    <x v="1"/>
    <x v="1"/>
    <x v="6"/>
    <x v="3"/>
    <x v="2"/>
    <x v="3"/>
    <s v="LPG"/>
    <x v="7"/>
    <s v="Liquefied petroleum gases (LPG) (kt)"/>
    <n v="46"/>
    <x v="0"/>
  </r>
  <r>
    <x v="1"/>
    <x v="1"/>
    <x v="6"/>
    <x v="3"/>
    <x v="2"/>
    <x v="3"/>
    <s v="RESFUEL"/>
    <x v="1"/>
    <s v="Fuel oil (kt)"/>
    <n v="40"/>
    <x v="0"/>
  </r>
  <r>
    <x v="1"/>
    <x v="1"/>
    <x v="7"/>
    <x v="3"/>
    <x v="2"/>
    <x v="3"/>
    <s v="GASDIES"/>
    <x v="4"/>
    <s v="Gas/diesel oil (kt)"/>
    <n v="85.2"/>
    <x v="0"/>
  </r>
  <r>
    <x v="1"/>
    <x v="1"/>
    <x v="7"/>
    <x v="3"/>
    <x v="2"/>
    <x v="3"/>
    <s v="LPG"/>
    <x v="7"/>
    <s v="Liquefied petroleum gases (LPG) (kt)"/>
    <n v="46"/>
    <x v="0"/>
  </r>
  <r>
    <x v="1"/>
    <x v="1"/>
    <x v="7"/>
    <x v="3"/>
    <x v="2"/>
    <x v="3"/>
    <s v="RESFUEL"/>
    <x v="1"/>
    <s v="Fuel oil (kt)"/>
    <n v="40"/>
    <x v="0"/>
  </r>
  <r>
    <x v="1"/>
    <x v="1"/>
    <x v="8"/>
    <x v="3"/>
    <x v="2"/>
    <x v="3"/>
    <s v="GASDIES"/>
    <x v="4"/>
    <s v="Gas/diesel oil (kt)"/>
    <n v="127.8"/>
    <x v="0"/>
  </r>
  <r>
    <x v="1"/>
    <x v="1"/>
    <x v="8"/>
    <x v="3"/>
    <x v="2"/>
    <x v="3"/>
    <s v="NATGAS"/>
    <x v="3"/>
    <s v="Natural gas (TJ-gross)"/>
    <n v="180.9"/>
    <x v="0"/>
  </r>
  <r>
    <x v="1"/>
    <x v="1"/>
    <x v="8"/>
    <x v="3"/>
    <x v="2"/>
    <x v="3"/>
    <s v="RESFUEL"/>
    <x v="1"/>
    <s v="Fuel oil (kt)"/>
    <n v="40"/>
    <x v="0"/>
  </r>
  <r>
    <x v="1"/>
    <x v="1"/>
    <x v="9"/>
    <x v="3"/>
    <x v="2"/>
    <x v="3"/>
    <s v="GASDIES"/>
    <x v="4"/>
    <s v="Gas/diesel oil (kt)"/>
    <n v="85.2"/>
    <x v="0"/>
  </r>
  <r>
    <x v="1"/>
    <x v="1"/>
    <x v="9"/>
    <x v="3"/>
    <x v="2"/>
    <x v="3"/>
    <s v="LPG"/>
    <x v="7"/>
    <s v="Liquefied petroleum gases (LPG) (kt)"/>
    <n v="46"/>
    <x v="0"/>
  </r>
  <r>
    <x v="1"/>
    <x v="1"/>
    <x v="9"/>
    <x v="3"/>
    <x v="2"/>
    <x v="3"/>
    <s v="NATGAS"/>
    <x v="3"/>
    <s v="Natural gas (TJ-gross)"/>
    <n v="153.9"/>
    <x v="0"/>
  </r>
  <r>
    <x v="1"/>
    <x v="1"/>
    <x v="9"/>
    <x v="3"/>
    <x v="2"/>
    <x v="3"/>
    <s v="RESFUEL"/>
    <x v="1"/>
    <s v="Fuel oil (kt)"/>
    <n v="40"/>
    <x v="0"/>
  </r>
  <r>
    <x v="1"/>
    <x v="1"/>
    <x v="10"/>
    <x v="3"/>
    <x v="2"/>
    <x v="3"/>
    <s v="GASDIES"/>
    <x v="4"/>
    <s v="Gas/diesel oil (kt)"/>
    <n v="42.6"/>
    <x v="0"/>
  </r>
  <r>
    <x v="1"/>
    <x v="1"/>
    <x v="10"/>
    <x v="3"/>
    <x v="2"/>
    <x v="3"/>
    <s v="LPG"/>
    <x v="7"/>
    <s v="Liquefied petroleum gases (LPG) (kt)"/>
    <n v="46"/>
    <x v="0"/>
  </r>
  <r>
    <x v="1"/>
    <x v="1"/>
    <x v="10"/>
    <x v="3"/>
    <x v="2"/>
    <x v="3"/>
    <s v="NATGAS"/>
    <x v="3"/>
    <s v="Natural gas (TJ-gross)"/>
    <n v="133.20000000000002"/>
    <x v="0"/>
  </r>
  <r>
    <x v="1"/>
    <x v="1"/>
    <x v="11"/>
    <x v="3"/>
    <x v="2"/>
    <x v="3"/>
    <s v="GASDIES"/>
    <x v="4"/>
    <s v="Gas/diesel oil (kt)"/>
    <n v="85.2"/>
    <x v="0"/>
  </r>
  <r>
    <x v="1"/>
    <x v="1"/>
    <x v="11"/>
    <x v="3"/>
    <x v="2"/>
    <x v="3"/>
    <s v="LPG"/>
    <x v="7"/>
    <s v="Liquefied petroleum gases (LPG) (kt)"/>
    <n v="46"/>
    <x v="0"/>
  </r>
  <r>
    <x v="1"/>
    <x v="1"/>
    <x v="11"/>
    <x v="3"/>
    <x v="2"/>
    <x v="3"/>
    <s v="NATGAS"/>
    <x v="3"/>
    <s v="Natural gas (TJ-gross)"/>
    <n v="163.80000000000001"/>
    <x v="0"/>
  </r>
  <r>
    <x v="1"/>
    <x v="1"/>
    <x v="12"/>
    <x v="3"/>
    <x v="2"/>
    <x v="3"/>
    <s v="GASDIES"/>
    <x v="4"/>
    <s v="Gas/diesel oil (kt)"/>
    <n v="85.2"/>
    <x v="0"/>
  </r>
  <r>
    <x v="1"/>
    <x v="1"/>
    <x v="12"/>
    <x v="3"/>
    <x v="2"/>
    <x v="3"/>
    <s v="LPG"/>
    <x v="7"/>
    <s v="Liquefied petroleum gases (LPG) (kt)"/>
    <n v="46"/>
    <x v="0"/>
  </r>
  <r>
    <x v="1"/>
    <x v="1"/>
    <x v="12"/>
    <x v="3"/>
    <x v="2"/>
    <x v="3"/>
    <s v="NATGAS"/>
    <x v="3"/>
    <s v="Natural gas (TJ-gross)"/>
    <n v="153.9"/>
    <x v="0"/>
  </r>
  <r>
    <x v="1"/>
    <x v="1"/>
    <x v="12"/>
    <x v="3"/>
    <x v="2"/>
    <x v="3"/>
    <s v="RESFUEL"/>
    <x v="1"/>
    <s v="Fuel oil (kt)"/>
    <n v="40"/>
    <x v="0"/>
  </r>
  <r>
    <x v="1"/>
    <x v="1"/>
    <x v="13"/>
    <x v="3"/>
    <x v="2"/>
    <x v="3"/>
    <s v="GASDIES"/>
    <x v="4"/>
    <s v="Gas/diesel oil (kt)"/>
    <n v="127.8"/>
    <x v="0"/>
  </r>
  <r>
    <x v="1"/>
    <x v="1"/>
    <x v="13"/>
    <x v="3"/>
    <x v="2"/>
    <x v="3"/>
    <s v="LPG"/>
    <x v="7"/>
    <s v="Liquefied petroleum gases (LPG) (kt)"/>
    <n v="46"/>
    <x v="0"/>
  </r>
  <r>
    <x v="1"/>
    <x v="1"/>
    <x v="13"/>
    <x v="3"/>
    <x v="2"/>
    <x v="3"/>
    <s v="NATGAS"/>
    <x v="3"/>
    <s v="Natural gas (TJ-gross)"/>
    <n v="109.8"/>
    <x v="0"/>
  </r>
  <r>
    <x v="1"/>
    <x v="1"/>
    <x v="13"/>
    <x v="3"/>
    <x v="2"/>
    <x v="3"/>
    <s v="RESFUEL"/>
    <x v="1"/>
    <s v="Fuel oil (kt)"/>
    <n v="40"/>
    <x v="0"/>
  </r>
  <r>
    <x v="1"/>
    <x v="1"/>
    <x v="14"/>
    <x v="3"/>
    <x v="2"/>
    <x v="3"/>
    <s v="GASDIES"/>
    <x v="4"/>
    <s v="Gas/diesel oil (kt)"/>
    <n v="127.8"/>
    <x v="0"/>
  </r>
  <r>
    <x v="1"/>
    <x v="1"/>
    <x v="14"/>
    <x v="3"/>
    <x v="2"/>
    <x v="3"/>
    <s v="LPG"/>
    <x v="7"/>
    <s v="Liquefied petroleum gases (LPG) (kt)"/>
    <n v="92"/>
    <x v="0"/>
  </r>
  <r>
    <x v="1"/>
    <x v="1"/>
    <x v="14"/>
    <x v="3"/>
    <x v="2"/>
    <x v="3"/>
    <s v="NATGAS"/>
    <x v="3"/>
    <s v="Natural gas (TJ-gross)"/>
    <n v="44.1"/>
    <x v="0"/>
  </r>
  <r>
    <x v="1"/>
    <x v="1"/>
    <x v="15"/>
    <x v="3"/>
    <x v="2"/>
    <x v="3"/>
    <s v="GASDIES"/>
    <x v="4"/>
    <s v="Gas/diesel oil (kt)"/>
    <n v="127.8"/>
    <x v="0"/>
  </r>
  <r>
    <x v="1"/>
    <x v="1"/>
    <x v="15"/>
    <x v="3"/>
    <x v="2"/>
    <x v="3"/>
    <s v="LPG"/>
    <x v="7"/>
    <s v="Liquefied petroleum gases (LPG) (kt)"/>
    <n v="92"/>
    <x v="0"/>
  </r>
  <r>
    <x v="1"/>
    <x v="1"/>
    <x v="15"/>
    <x v="3"/>
    <x v="2"/>
    <x v="3"/>
    <s v="NATGAS"/>
    <x v="3"/>
    <s v="Natural gas (TJ-gross)"/>
    <n v="61.2"/>
    <x v="0"/>
  </r>
  <r>
    <x v="1"/>
    <x v="1"/>
    <x v="15"/>
    <x v="3"/>
    <x v="2"/>
    <x v="3"/>
    <s v="RESFUEL"/>
    <x v="1"/>
    <s v="Fuel oil (kt)"/>
    <n v="80"/>
    <x v="0"/>
  </r>
  <r>
    <x v="1"/>
    <x v="1"/>
    <x v="16"/>
    <x v="3"/>
    <x v="2"/>
    <x v="3"/>
    <s v="LPG"/>
    <x v="7"/>
    <s v="Liquefied petroleum gases (LPG) (kt)"/>
    <n v="92"/>
    <x v="0"/>
  </r>
  <r>
    <x v="1"/>
    <x v="1"/>
    <x v="16"/>
    <x v="3"/>
    <x v="2"/>
    <x v="3"/>
    <s v="NATGAS"/>
    <x v="3"/>
    <s v="Natural gas (TJ-gross)"/>
    <n v="34.200000000000003"/>
    <x v="0"/>
  </r>
  <r>
    <x v="1"/>
    <x v="1"/>
    <x v="16"/>
    <x v="3"/>
    <x v="2"/>
    <x v="3"/>
    <s v="RESFUEL"/>
    <x v="1"/>
    <s v="Fuel oil (kt)"/>
    <n v="160"/>
    <x v="0"/>
  </r>
  <r>
    <x v="1"/>
    <x v="1"/>
    <x v="17"/>
    <x v="3"/>
    <x v="2"/>
    <x v="3"/>
    <s v="GASDIES"/>
    <x v="4"/>
    <s v="Gas/diesel oil (kt)"/>
    <n v="42.6"/>
    <x v="0"/>
  </r>
  <r>
    <x v="1"/>
    <x v="1"/>
    <x v="17"/>
    <x v="3"/>
    <x v="2"/>
    <x v="3"/>
    <s v="LPG"/>
    <x v="7"/>
    <s v="Liquefied petroleum gases (LPG) (kt)"/>
    <n v="138"/>
    <x v="0"/>
  </r>
  <r>
    <x v="1"/>
    <x v="1"/>
    <x v="17"/>
    <x v="3"/>
    <x v="2"/>
    <x v="3"/>
    <s v="NATGAS"/>
    <x v="3"/>
    <s v="Natural gas (TJ-gross)"/>
    <n v="9.9"/>
    <x v="0"/>
  </r>
  <r>
    <x v="1"/>
    <x v="1"/>
    <x v="17"/>
    <x v="3"/>
    <x v="2"/>
    <x v="3"/>
    <s v="RESFUEL"/>
    <x v="1"/>
    <s v="Fuel oil (kt)"/>
    <n v="120"/>
    <x v="0"/>
  </r>
  <r>
    <x v="1"/>
    <x v="1"/>
    <x v="17"/>
    <x v="3"/>
    <x v="2"/>
    <x v="3"/>
    <s v="SBIOMASS"/>
    <x v="6"/>
    <s v="Primary solid biofuels (TJ-net)"/>
    <n v="7"/>
    <x v="0"/>
  </r>
  <r>
    <x v="1"/>
    <x v="1"/>
    <x v="18"/>
    <x v="3"/>
    <x v="2"/>
    <x v="3"/>
    <s v="LPG"/>
    <x v="7"/>
    <s v="Liquefied petroleum gases (LPG) (kt)"/>
    <n v="138"/>
    <x v="0"/>
  </r>
  <r>
    <x v="1"/>
    <x v="1"/>
    <x v="18"/>
    <x v="3"/>
    <x v="2"/>
    <x v="3"/>
    <s v="NATGAS"/>
    <x v="3"/>
    <s v="Natural gas (TJ-gross)"/>
    <n v="58.5"/>
    <x v="0"/>
  </r>
  <r>
    <x v="1"/>
    <x v="1"/>
    <x v="18"/>
    <x v="3"/>
    <x v="2"/>
    <x v="3"/>
    <s v="RESFUEL"/>
    <x v="1"/>
    <s v="Fuel oil (kt)"/>
    <n v="120"/>
    <x v="0"/>
  </r>
  <r>
    <x v="1"/>
    <x v="1"/>
    <x v="18"/>
    <x v="3"/>
    <x v="2"/>
    <x v="3"/>
    <s v="SBIOMASS"/>
    <x v="6"/>
    <s v="Primary solid biofuels (TJ-net)"/>
    <n v="6"/>
    <x v="0"/>
  </r>
  <r>
    <x v="1"/>
    <x v="1"/>
    <x v="19"/>
    <x v="3"/>
    <x v="2"/>
    <x v="3"/>
    <s v="GASDIES"/>
    <x v="4"/>
    <s v="Gas/diesel oil (kt)"/>
    <n v="42.6"/>
    <x v="0"/>
  </r>
  <r>
    <x v="1"/>
    <x v="1"/>
    <x v="19"/>
    <x v="3"/>
    <x v="2"/>
    <x v="3"/>
    <s v="LPG"/>
    <x v="7"/>
    <s v="Liquefied petroleum gases (LPG) (kt)"/>
    <n v="138"/>
    <x v="0"/>
  </r>
  <r>
    <x v="1"/>
    <x v="1"/>
    <x v="19"/>
    <x v="3"/>
    <x v="2"/>
    <x v="3"/>
    <s v="NATGAS"/>
    <x v="3"/>
    <s v="Natural gas (TJ-gross)"/>
    <n v="40.5"/>
    <x v="0"/>
  </r>
  <r>
    <x v="1"/>
    <x v="1"/>
    <x v="19"/>
    <x v="3"/>
    <x v="2"/>
    <x v="3"/>
    <s v="RESFUEL"/>
    <x v="1"/>
    <s v="Fuel oil (kt)"/>
    <n v="120"/>
    <x v="0"/>
  </r>
  <r>
    <x v="1"/>
    <x v="1"/>
    <x v="19"/>
    <x v="3"/>
    <x v="2"/>
    <x v="3"/>
    <s v="SBIOMASS"/>
    <x v="6"/>
    <s v="Primary solid biofuels (TJ-net)"/>
    <n v="7"/>
    <x v="0"/>
  </r>
  <r>
    <x v="1"/>
    <x v="1"/>
    <x v="0"/>
    <x v="3"/>
    <x v="2"/>
    <x v="3"/>
    <s v="LPG"/>
    <x v="7"/>
    <s v="Liquefied petroleum gases (LPG) (kt)"/>
    <n v="138"/>
    <x v="0"/>
  </r>
  <r>
    <x v="1"/>
    <x v="1"/>
    <x v="0"/>
    <x v="3"/>
    <x v="2"/>
    <x v="3"/>
    <s v="NATGAS"/>
    <x v="3"/>
    <s v="Natural gas (TJ-gross)"/>
    <n v="40.5"/>
    <x v="0"/>
  </r>
  <r>
    <x v="1"/>
    <x v="1"/>
    <x v="0"/>
    <x v="3"/>
    <x v="2"/>
    <x v="3"/>
    <s v="RESFUEL"/>
    <x v="1"/>
    <s v="Fuel oil (kt)"/>
    <n v="80"/>
    <x v="0"/>
  </r>
  <r>
    <x v="1"/>
    <x v="1"/>
    <x v="0"/>
    <x v="3"/>
    <x v="2"/>
    <x v="3"/>
    <s v="SBIOMASS"/>
    <x v="6"/>
    <s v="Primary solid biofuels (TJ-net)"/>
    <n v="6"/>
    <x v="0"/>
  </r>
  <r>
    <x v="2"/>
    <x v="2"/>
    <x v="1"/>
    <x v="3"/>
    <x v="2"/>
    <x v="3"/>
    <s v="COKCOAL"/>
    <x v="13"/>
    <s v="Coking coal (kt)"/>
    <n v="2828.9520000000002"/>
    <x v="0"/>
  </r>
  <r>
    <x v="2"/>
    <x v="2"/>
    <x v="1"/>
    <x v="3"/>
    <x v="2"/>
    <x v="3"/>
    <s v="GASDIES"/>
    <x v="4"/>
    <s v="Gas/diesel oil (kt)"/>
    <n v="298.2"/>
    <x v="0"/>
  </r>
  <r>
    <x v="2"/>
    <x v="2"/>
    <x v="1"/>
    <x v="3"/>
    <x v="2"/>
    <x v="3"/>
    <s v="LPG"/>
    <x v="7"/>
    <s v="Liquefied petroleum gases (LPG) (kt)"/>
    <n v="46"/>
    <x v="0"/>
  </r>
  <r>
    <x v="2"/>
    <x v="2"/>
    <x v="1"/>
    <x v="3"/>
    <x v="2"/>
    <x v="3"/>
    <s v="RESFUEL"/>
    <x v="1"/>
    <s v="Fuel oil (kt)"/>
    <n v="520"/>
    <x v="0"/>
  </r>
  <r>
    <x v="2"/>
    <x v="2"/>
    <x v="2"/>
    <x v="3"/>
    <x v="2"/>
    <x v="3"/>
    <s v="COKCOAL"/>
    <x v="13"/>
    <s v="Coking coal (kt)"/>
    <n v="1859.7739999999999"/>
    <x v="0"/>
  </r>
  <r>
    <x v="2"/>
    <x v="2"/>
    <x v="2"/>
    <x v="3"/>
    <x v="2"/>
    <x v="3"/>
    <s v="GASDIES"/>
    <x v="4"/>
    <s v="Gas/diesel oil (kt)"/>
    <n v="298.2"/>
    <x v="0"/>
  </r>
  <r>
    <x v="2"/>
    <x v="2"/>
    <x v="2"/>
    <x v="3"/>
    <x v="2"/>
    <x v="3"/>
    <s v="LPG"/>
    <x v="7"/>
    <s v="Liquefied petroleum gases (LPG) (kt)"/>
    <n v="46"/>
    <x v="0"/>
  </r>
  <r>
    <x v="2"/>
    <x v="2"/>
    <x v="2"/>
    <x v="3"/>
    <x v="2"/>
    <x v="3"/>
    <s v="RESFUEL"/>
    <x v="1"/>
    <s v="Fuel oil (kt)"/>
    <n v="440"/>
    <x v="0"/>
  </r>
  <r>
    <x v="2"/>
    <x v="2"/>
    <x v="3"/>
    <x v="3"/>
    <x v="2"/>
    <x v="3"/>
    <s v="COKCOAL"/>
    <x v="13"/>
    <s v="Coking coal (kt)"/>
    <n v="1545.4459999999999"/>
    <x v="0"/>
  </r>
  <r>
    <x v="2"/>
    <x v="2"/>
    <x v="3"/>
    <x v="3"/>
    <x v="2"/>
    <x v="3"/>
    <s v="GASDIES"/>
    <x v="4"/>
    <s v="Gas/diesel oil (kt)"/>
    <n v="298.2"/>
    <x v="0"/>
  </r>
  <r>
    <x v="2"/>
    <x v="2"/>
    <x v="3"/>
    <x v="3"/>
    <x v="2"/>
    <x v="3"/>
    <s v="LPG"/>
    <x v="7"/>
    <s v="Liquefied petroleum gases (LPG) (kt)"/>
    <n v="46"/>
    <x v="0"/>
  </r>
  <r>
    <x v="2"/>
    <x v="2"/>
    <x v="3"/>
    <x v="3"/>
    <x v="2"/>
    <x v="3"/>
    <s v="RESFUEL"/>
    <x v="1"/>
    <s v="Fuel oil (kt)"/>
    <n v="440"/>
    <x v="0"/>
  </r>
  <r>
    <x v="2"/>
    <x v="2"/>
    <x v="4"/>
    <x v="3"/>
    <x v="2"/>
    <x v="3"/>
    <s v="COKCOAL"/>
    <x v="13"/>
    <s v="Coking coal (kt)"/>
    <n v="1702.61"/>
    <x v="0"/>
  </r>
  <r>
    <x v="2"/>
    <x v="2"/>
    <x v="4"/>
    <x v="3"/>
    <x v="2"/>
    <x v="3"/>
    <s v="GASDIES"/>
    <x v="4"/>
    <s v="Gas/diesel oil (kt)"/>
    <n v="127.8"/>
    <x v="0"/>
  </r>
  <r>
    <x v="2"/>
    <x v="2"/>
    <x v="4"/>
    <x v="3"/>
    <x v="2"/>
    <x v="3"/>
    <s v="LPG"/>
    <x v="7"/>
    <s v="Liquefied petroleum gases (LPG) (kt)"/>
    <n v="46"/>
    <x v="0"/>
  </r>
  <r>
    <x v="2"/>
    <x v="2"/>
    <x v="4"/>
    <x v="3"/>
    <x v="2"/>
    <x v="3"/>
    <s v="RESFUEL"/>
    <x v="1"/>
    <s v="Fuel oil (kt)"/>
    <n v="280"/>
    <x v="0"/>
  </r>
  <r>
    <x v="2"/>
    <x v="2"/>
    <x v="5"/>
    <x v="3"/>
    <x v="2"/>
    <x v="3"/>
    <s v="BITCOAL"/>
    <x v="9"/>
    <s v="Other bituminous coal (kt)"/>
    <n v="978.57600000000116"/>
    <x v="0"/>
  </r>
  <r>
    <x v="2"/>
    <x v="2"/>
    <x v="5"/>
    <x v="3"/>
    <x v="2"/>
    <x v="3"/>
    <s v="COKCOAL"/>
    <x v="13"/>
    <s v="Coking coal (kt)"/>
    <n v="1728.8040000000001"/>
    <x v="0"/>
  </r>
  <r>
    <x v="2"/>
    <x v="2"/>
    <x v="5"/>
    <x v="3"/>
    <x v="2"/>
    <x v="3"/>
    <s v="LPG"/>
    <x v="7"/>
    <s v="Liquefied petroleum gases (LPG) (kt)"/>
    <n v="46"/>
    <x v="0"/>
  </r>
  <r>
    <x v="2"/>
    <x v="2"/>
    <x v="5"/>
    <x v="3"/>
    <x v="2"/>
    <x v="3"/>
    <s v="RESFUEL"/>
    <x v="1"/>
    <s v="Fuel oil (kt)"/>
    <n v="760"/>
    <x v="0"/>
  </r>
  <r>
    <x v="2"/>
    <x v="2"/>
    <x v="6"/>
    <x v="3"/>
    <x v="2"/>
    <x v="3"/>
    <s v="BITCOAL"/>
    <x v="9"/>
    <s v="Other bituminous coal (kt)"/>
    <n v="1087.306666666668"/>
    <x v="0"/>
  </r>
  <r>
    <x v="2"/>
    <x v="2"/>
    <x v="6"/>
    <x v="3"/>
    <x v="2"/>
    <x v="3"/>
    <s v="COKCOAL"/>
    <x v="13"/>
    <s v="Coking coal (kt)"/>
    <n v="1414.4760000000001"/>
    <x v="0"/>
  </r>
  <r>
    <x v="2"/>
    <x v="2"/>
    <x v="6"/>
    <x v="3"/>
    <x v="2"/>
    <x v="3"/>
    <s v="GASDIES"/>
    <x v="4"/>
    <s v="Gas/diesel oil (kt)"/>
    <n v="553.79999999999995"/>
    <x v="0"/>
  </r>
  <r>
    <x v="2"/>
    <x v="2"/>
    <x v="6"/>
    <x v="3"/>
    <x v="2"/>
    <x v="3"/>
    <s v="LPG"/>
    <x v="7"/>
    <s v="Liquefied petroleum gases (LPG) (kt)"/>
    <n v="46"/>
    <x v="0"/>
  </r>
  <r>
    <x v="2"/>
    <x v="2"/>
    <x v="6"/>
    <x v="3"/>
    <x v="2"/>
    <x v="3"/>
    <s v="RESFUEL"/>
    <x v="1"/>
    <s v="Fuel oil (kt)"/>
    <n v="280"/>
    <x v="0"/>
  </r>
  <r>
    <x v="2"/>
    <x v="2"/>
    <x v="7"/>
    <x v="3"/>
    <x v="2"/>
    <x v="3"/>
    <s v="BITCOAL"/>
    <x v="9"/>
    <s v="Other bituminous coal (kt)"/>
    <n v="761.11466666666763"/>
    <x v="0"/>
  </r>
  <r>
    <x v="2"/>
    <x v="2"/>
    <x v="7"/>
    <x v="3"/>
    <x v="2"/>
    <x v="3"/>
    <s v="COKCOAL"/>
    <x v="13"/>
    <s v="Coking coal (kt)"/>
    <n v="980.476"/>
    <x v="0"/>
  </r>
  <r>
    <x v="2"/>
    <x v="2"/>
    <x v="7"/>
    <x v="3"/>
    <x v="2"/>
    <x v="3"/>
    <s v="GASDIES"/>
    <x v="4"/>
    <s v="Gas/diesel oil (kt)"/>
    <n v="1150.2"/>
    <x v="0"/>
  </r>
  <r>
    <x v="2"/>
    <x v="2"/>
    <x v="7"/>
    <x v="3"/>
    <x v="2"/>
    <x v="3"/>
    <s v="RESFUEL"/>
    <x v="1"/>
    <s v="Fuel oil (kt)"/>
    <n v="560"/>
    <x v="0"/>
  </r>
  <r>
    <x v="2"/>
    <x v="2"/>
    <x v="8"/>
    <x v="3"/>
    <x v="2"/>
    <x v="3"/>
    <s v="BITCOAL"/>
    <x v="9"/>
    <s v="Other bituminous coal (kt)"/>
    <n v="761.11466666666763"/>
    <x v="0"/>
  </r>
  <r>
    <x v="2"/>
    <x v="2"/>
    <x v="8"/>
    <x v="3"/>
    <x v="2"/>
    <x v="3"/>
    <s v="COKCOAL"/>
    <x v="13"/>
    <s v="Coking coal (kt)"/>
    <n v="980.476"/>
    <x v="0"/>
  </r>
  <r>
    <x v="2"/>
    <x v="2"/>
    <x v="8"/>
    <x v="3"/>
    <x v="2"/>
    <x v="3"/>
    <s v="GASDIES"/>
    <x v="4"/>
    <s v="Gas/diesel oil (kt)"/>
    <n v="1022.4"/>
    <x v="0"/>
  </r>
  <r>
    <x v="2"/>
    <x v="2"/>
    <x v="8"/>
    <x v="3"/>
    <x v="2"/>
    <x v="3"/>
    <s v="RESFUEL"/>
    <x v="1"/>
    <s v="Fuel oil (kt)"/>
    <n v="360"/>
    <x v="0"/>
  </r>
  <r>
    <x v="2"/>
    <x v="2"/>
    <x v="9"/>
    <x v="3"/>
    <x v="2"/>
    <x v="3"/>
    <s v="COKCOAL"/>
    <x v="13"/>
    <s v="Coking coal (kt)"/>
    <n v="593.44600000000003"/>
    <x v="0"/>
  </r>
  <r>
    <x v="2"/>
    <x v="2"/>
    <x v="9"/>
    <x v="3"/>
    <x v="2"/>
    <x v="3"/>
    <s v="GASDIES"/>
    <x v="4"/>
    <s v="Gas/diesel oil (kt)"/>
    <n v="127.8"/>
    <x v="0"/>
  </r>
  <r>
    <x v="2"/>
    <x v="2"/>
    <x v="9"/>
    <x v="3"/>
    <x v="2"/>
    <x v="3"/>
    <s v="LPG"/>
    <x v="7"/>
    <s v="Liquefied petroleum gases (LPG) (kt)"/>
    <n v="46"/>
    <x v="0"/>
  </r>
  <r>
    <x v="2"/>
    <x v="2"/>
    <x v="9"/>
    <x v="3"/>
    <x v="2"/>
    <x v="3"/>
    <s v="OVENCOKE"/>
    <x v="11"/>
    <s v="Coke oven coke (kt)"/>
    <n v="1724.9351111111105"/>
    <x v="0"/>
  </r>
  <r>
    <x v="2"/>
    <x v="2"/>
    <x v="10"/>
    <x v="3"/>
    <x v="2"/>
    <x v="3"/>
    <s v="GASDIES"/>
    <x v="4"/>
    <s v="Gas/diesel oil (kt)"/>
    <n v="468.6"/>
    <x v="0"/>
  </r>
  <r>
    <x v="2"/>
    <x v="2"/>
    <x v="10"/>
    <x v="3"/>
    <x v="2"/>
    <x v="3"/>
    <s v="LPG"/>
    <x v="7"/>
    <s v="Liquefied petroleum gases (LPG) (kt)"/>
    <n v="46"/>
    <x v="0"/>
  </r>
  <r>
    <x v="2"/>
    <x v="2"/>
    <x v="10"/>
    <x v="3"/>
    <x v="2"/>
    <x v="3"/>
    <s v="OVENCOKE"/>
    <x v="11"/>
    <s v="Coke oven coke (kt)"/>
    <n v="1717.6466666666645"/>
    <x v="0"/>
  </r>
  <r>
    <x v="2"/>
    <x v="2"/>
    <x v="10"/>
    <x v="3"/>
    <x v="2"/>
    <x v="3"/>
    <s v="RESFUEL"/>
    <x v="1"/>
    <s v="Fuel oil (kt)"/>
    <n v="160"/>
    <x v="0"/>
  </r>
  <r>
    <x v="2"/>
    <x v="2"/>
    <x v="11"/>
    <x v="3"/>
    <x v="2"/>
    <x v="3"/>
    <s v="GASDIES"/>
    <x v="4"/>
    <s v="Gas/diesel oil (kt)"/>
    <n v="596.4"/>
    <x v="0"/>
  </r>
  <r>
    <x v="2"/>
    <x v="2"/>
    <x v="11"/>
    <x v="3"/>
    <x v="2"/>
    <x v="3"/>
    <s v="LPG"/>
    <x v="7"/>
    <s v="Liquefied petroleum gases (LPG) (kt)"/>
    <n v="46"/>
    <x v="0"/>
  </r>
  <r>
    <x v="2"/>
    <x v="2"/>
    <x v="11"/>
    <x v="3"/>
    <x v="2"/>
    <x v="3"/>
    <s v="OVENCOKE"/>
    <x v="11"/>
    <s v="Coke oven coke (kt)"/>
    <n v="2009.7271111111129"/>
    <x v="0"/>
  </r>
  <r>
    <x v="2"/>
    <x v="2"/>
    <x v="11"/>
    <x v="3"/>
    <x v="2"/>
    <x v="3"/>
    <s v="RESFUEL"/>
    <x v="1"/>
    <s v="Fuel oil (kt)"/>
    <n v="120"/>
    <x v="0"/>
  </r>
  <r>
    <x v="2"/>
    <x v="2"/>
    <x v="12"/>
    <x v="3"/>
    <x v="2"/>
    <x v="3"/>
    <s v="GASDIES"/>
    <x v="4"/>
    <s v="Gas/diesel oil (kt)"/>
    <n v="255.6"/>
    <x v="0"/>
  </r>
  <r>
    <x v="2"/>
    <x v="2"/>
    <x v="12"/>
    <x v="3"/>
    <x v="2"/>
    <x v="3"/>
    <s v="OVENCOKE"/>
    <x v="11"/>
    <s v="Coke oven coke (kt)"/>
    <n v="1894.8559999999968"/>
    <x v="0"/>
  </r>
  <r>
    <x v="2"/>
    <x v="2"/>
    <x v="12"/>
    <x v="3"/>
    <x v="2"/>
    <x v="3"/>
    <s v="RESFUEL"/>
    <x v="1"/>
    <s v="Fuel oil (kt)"/>
    <n v="120"/>
    <x v="0"/>
  </r>
  <r>
    <x v="2"/>
    <x v="2"/>
    <x v="13"/>
    <x v="3"/>
    <x v="2"/>
    <x v="3"/>
    <s v="GASDIES"/>
    <x v="4"/>
    <s v="Gas/diesel oil (kt)"/>
    <n v="383.4"/>
    <x v="0"/>
  </r>
  <r>
    <x v="2"/>
    <x v="2"/>
    <x v="13"/>
    <x v="3"/>
    <x v="2"/>
    <x v="3"/>
    <s v="LPG"/>
    <x v="7"/>
    <s v="Liquefied petroleum gases (LPG) (kt)"/>
    <n v="92"/>
    <x v="0"/>
  </r>
  <r>
    <x v="2"/>
    <x v="2"/>
    <x v="13"/>
    <x v="3"/>
    <x v="2"/>
    <x v="3"/>
    <s v="OVENCOKE"/>
    <x v="11"/>
    <s v="Coke oven coke (kt)"/>
    <n v="1233.8857777777785"/>
    <x v="0"/>
  </r>
  <r>
    <x v="2"/>
    <x v="2"/>
    <x v="13"/>
    <x v="3"/>
    <x v="2"/>
    <x v="3"/>
    <s v="RESFUEL"/>
    <x v="1"/>
    <s v="Fuel oil (kt)"/>
    <n v="160"/>
    <x v="0"/>
  </r>
  <r>
    <x v="2"/>
    <x v="2"/>
    <x v="14"/>
    <x v="3"/>
    <x v="2"/>
    <x v="3"/>
    <s v="OVENCOKE"/>
    <x v="11"/>
    <s v="Coke oven coke (kt)"/>
    <n v="558.45766666666623"/>
    <x v="0"/>
  </r>
  <r>
    <x v="2"/>
    <x v="2"/>
    <x v="16"/>
    <x v="3"/>
    <x v="2"/>
    <x v="3"/>
    <s v="GASDIES"/>
    <x v="4"/>
    <s v="Gas/diesel oil (kt)"/>
    <n v="42.6"/>
    <x v="0"/>
  </r>
  <r>
    <x v="2"/>
    <x v="2"/>
    <x v="17"/>
    <x v="3"/>
    <x v="2"/>
    <x v="3"/>
    <s v="GASDIES"/>
    <x v="4"/>
    <s v="Gas/diesel oil (kt)"/>
    <n v="42.6"/>
    <x v="0"/>
  </r>
  <r>
    <x v="2"/>
    <x v="2"/>
    <x v="18"/>
    <x v="3"/>
    <x v="2"/>
    <x v="3"/>
    <s v="GASDIES"/>
    <x v="4"/>
    <s v="Gas/diesel oil (kt)"/>
    <n v="42.6"/>
    <x v="0"/>
  </r>
  <r>
    <x v="2"/>
    <x v="2"/>
    <x v="19"/>
    <x v="3"/>
    <x v="2"/>
    <x v="3"/>
    <s v="LPG"/>
    <x v="7"/>
    <s v="Liquefied petroleum gases (LPG) (kt)"/>
    <n v="46"/>
    <x v="0"/>
  </r>
  <r>
    <x v="3"/>
    <x v="3"/>
    <x v="38"/>
    <x v="3"/>
    <x v="2"/>
    <x v="3"/>
    <s v="COKCOAL"/>
    <x v="13"/>
    <s v="Coking coal (kt)"/>
    <n v="178.89399999999989"/>
    <x v="0"/>
  </r>
  <r>
    <x v="3"/>
    <x v="3"/>
    <x v="38"/>
    <x v="3"/>
    <x v="2"/>
    <x v="3"/>
    <s v="GASDIES"/>
    <x v="4"/>
    <s v="Gas/diesel oil (kt)"/>
    <n v="639"/>
    <x v="0"/>
  </r>
  <r>
    <x v="3"/>
    <x v="3"/>
    <x v="38"/>
    <x v="3"/>
    <x v="2"/>
    <x v="3"/>
    <s v="LIGNITE"/>
    <x v="0"/>
    <s v="Lignite (kt)"/>
    <n v="101.99"/>
    <x v="0"/>
  </r>
  <r>
    <x v="3"/>
    <x v="3"/>
    <x v="38"/>
    <x v="3"/>
    <x v="2"/>
    <x v="3"/>
    <s v="RESFUEL"/>
    <x v="1"/>
    <s v="Fuel oil (kt)"/>
    <n v="5520"/>
    <x v="0"/>
  </r>
  <r>
    <x v="3"/>
    <x v="3"/>
    <x v="39"/>
    <x v="3"/>
    <x v="2"/>
    <x v="3"/>
    <s v="COKCOAL"/>
    <x v="13"/>
    <s v="Coking coal (kt)"/>
    <n v="178.89025000000001"/>
    <x v="0"/>
  </r>
  <r>
    <x v="3"/>
    <x v="3"/>
    <x v="39"/>
    <x v="3"/>
    <x v="2"/>
    <x v="3"/>
    <s v="GASDIES"/>
    <x v="4"/>
    <s v="Gas/diesel oil (kt)"/>
    <n v="681.6"/>
    <x v="0"/>
  </r>
  <r>
    <x v="3"/>
    <x v="3"/>
    <x v="39"/>
    <x v="3"/>
    <x v="2"/>
    <x v="3"/>
    <s v="LIGNITE"/>
    <x v="0"/>
    <s v="Lignite (kt)"/>
    <n v="112.18899999999999"/>
    <x v="0"/>
  </r>
  <r>
    <x v="3"/>
    <x v="3"/>
    <x v="39"/>
    <x v="3"/>
    <x v="2"/>
    <x v="3"/>
    <s v="RESFUEL"/>
    <x v="1"/>
    <s v="Fuel oil (kt)"/>
    <n v="5760"/>
    <x v="0"/>
  </r>
  <r>
    <x v="3"/>
    <x v="3"/>
    <x v="40"/>
    <x v="3"/>
    <x v="2"/>
    <x v="3"/>
    <s v="COKCOAL"/>
    <x v="13"/>
    <s v="Coking coal (kt)"/>
    <n v="153.33449999999999"/>
    <x v="0"/>
  </r>
  <r>
    <x v="3"/>
    <x v="3"/>
    <x v="40"/>
    <x v="3"/>
    <x v="2"/>
    <x v="3"/>
    <s v="GASDIES"/>
    <x v="4"/>
    <s v="Gas/diesel oil (kt)"/>
    <n v="639"/>
    <x v="0"/>
  </r>
  <r>
    <x v="3"/>
    <x v="3"/>
    <x v="40"/>
    <x v="3"/>
    <x v="2"/>
    <x v="3"/>
    <s v="LIGNITE"/>
    <x v="0"/>
    <s v="Lignite (kt)"/>
    <n v="142.786"/>
    <x v="0"/>
  </r>
  <r>
    <x v="3"/>
    <x v="3"/>
    <x v="40"/>
    <x v="3"/>
    <x v="2"/>
    <x v="3"/>
    <s v="RESFUEL"/>
    <x v="1"/>
    <s v="Fuel oil (kt)"/>
    <n v="6200"/>
    <x v="0"/>
  </r>
  <r>
    <x v="3"/>
    <x v="3"/>
    <x v="41"/>
    <x v="3"/>
    <x v="2"/>
    <x v="3"/>
    <s v="BITCOAL"/>
    <x v="9"/>
    <s v="Other bituminous coal (kt)"/>
    <n v="25.504999999999999"/>
    <x v="0"/>
  </r>
  <r>
    <x v="3"/>
    <x v="3"/>
    <x v="41"/>
    <x v="3"/>
    <x v="2"/>
    <x v="3"/>
    <s v="COKCOAL"/>
    <x v="13"/>
    <s v="Coking coal (kt)"/>
    <n v="76.667249999999996"/>
    <x v="0"/>
  </r>
  <r>
    <x v="3"/>
    <x v="3"/>
    <x v="41"/>
    <x v="3"/>
    <x v="2"/>
    <x v="3"/>
    <s v="GASDIES"/>
    <x v="4"/>
    <s v="Gas/diesel oil (kt)"/>
    <n v="724.2"/>
    <x v="0"/>
  </r>
  <r>
    <x v="3"/>
    <x v="3"/>
    <x v="41"/>
    <x v="3"/>
    <x v="2"/>
    <x v="3"/>
    <s v="LIGNITE"/>
    <x v="0"/>
    <s v="Lignite (kt)"/>
    <n v="151.893"/>
    <x v="0"/>
  </r>
  <r>
    <x v="3"/>
    <x v="3"/>
    <x v="41"/>
    <x v="3"/>
    <x v="2"/>
    <x v="3"/>
    <s v="RESFUEL"/>
    <x v="1"/>
    <s v="Fuel oil (kt)"/>
    <n v="6280"/>
    <x v="0"/>
  </r>
  <r>
    <x v="3"/>
    <x v="3"/>
    <x v="42"/>
    <x v="3"/>
    <x v="2"/>
    <x v="3"/>
    <s v="BITCOAL"/>
    <x v="9"/>
    <s v="Other bituminous coal (kt)"/>
    <n v="25.504999999999999"/>
    <x v="0"/>
  </r>
  <r>
    <x v="3"/>
    <x v="3"/>
    <x v="42"/>
    <x v="3"/>
    <x v="2"/>
    <x v="3"/>
    <s v="COKCOAL"/>
    <x v="13"/>
    <s v="Coking coal (kt)"/>
    <n v="76.667249999999996"/>
    <x v="0"/>
  </r>
  <r>
    <x v="3"/>
    <x v="3"/>
    <x v="42"/>
    <x v="3"/>
    <x v="2"/>
    <x v="3"/>
    <s v="GASDIES"/>
    <x v="4"/>
    <s v="Gas/diesel oil (kt)"/>
    <n v="809.4"/>
    <x v="0"/>
  </r>
  <r>
    <x v="3"/>
    <x v="3"/>
    <x v="42"/>
    <x v="3"/>
    <x v="2"/>
    <x v="3"/>
    <s v="LIGNITE"/>
    <x v="0"/>
    <s v="Lignite (kt)"/>
    <n v="81.009600000000006"/>
    <x v="0"/>
  </r>
  <r>
    <x v="3"/>
    <x v="3"/>
    <x v="42"/>
    <x v="3"/>
    <x v="2"/>
    <x v="3"/>
    <s v="RESFUEL"/>
    <x v="1"/>
    <s v="Fuel oil (kt)"/>
    <n v="6360"/>
    <x v="0"/>
  </r>
  <r>
    <x v="3"/>
    <x v="3"/>
    <x v="43"/>
    <x v="3"/>
    <x v="2"/>
    <x v="3"/>
    <s v="BITCOAL"/>
    <x v="9"/>
    <s v="Other bituminous coal (kt)"/>
    <n v="25.504999999999999"/>
    <x v="0"/>
  </r>
  <r>
    <x v="3"/>
    <x v="3"/>
    <x v="43"/>
    <x v="3"/>
    <x v="2"/>
    <x v="3"/>
    <s v="COKCOAL"/>
    <x v="13"/>
    <s v="Coking coal (kt)"/>
    <n v="76.668857142857107"/>
    <x v="0"/>
  </r>
  <r>
    <x v="3"/>
    <x v="3"/>
    <x v="43"/>
    <x v="3"/>
    <x v="2"/>
    <x v="3"/>
    <s v="GASDIES"/>
    <x v="4"/>
    <s v="Gas/diesel oil (kt)"/>
    <n v="42.6"/>
    <x v="0"/>
  </r>
  <r>
    <x v="3"/>
    <x v="3"/>
    <x v="43"/>
    <x v="3"/>
    <x v="2"/>
    <x v="3"/>
    <s v="LIGNITE"/>
    <x v="0"/>
    <s v="Lignite (kt)"/>
    <n v="222.7764"/>
    <x v="0"/>
  </r>
  <r>
    <x v="3"/>
    <x v="3"/>
    <x v="43"/>
    <x v="3"/>
    <x v="2"/>
    <x v="3"/>
    <s v="RESFUEL"/>
    <x v="1"/>
    <s v="Fuel oil (kt)"/>
    <n v="7200"/>
    <x v="0"/>
  </r>
  <r>
    <x v="3"/>
    <x v="3"/>
    <x v="44"/>
    <x v="3"/>
    <x v="2"/>
    <x v="3"/>
    <s v="BITCOAL"/>
    <x v="9"/>
    <s v="Other bituminous coal (kt)"/>
    <n v="25.525200000000002"/>
    <x v="0"/>
  </r>
  <r>
    <x v="3"/>
    <x v="3"/>
    <x v="44"/>
    <x v="3"/>
    <x v="2"/>
    <x v="3"/>
    <s v="COKCOAL"/>
    <x v="13"/>
    <s v="Coking coal (kt)"/>
    <n v="76.654285714285805"/>
    <x v="0"/>
  </r>
  <r>
    <x v="3"/>
    <x v="3"/>
    <x v="44"/>
    <x v="3"/>
    <x v="2"/>
    <x v="3"/>
    <s v="LIGNITE"/>
    <x v="0"/>
    <s v="Lignite (kt)"/>
    <n v="78.825599999999994"/>
    <x v="0"/>
  </r>
  <r>
    <x v="3"/>
    <x v="3"/>
    <x v="44"/>
    <x v="3"/>
    <x v="2"/>
    <x v="3"/>
    <s v="RESFUEL"/>
    <x v="1"/>
    <s v="Fuel oil (kt)"/>
    <n v="7200"/>
    <x v="0"/>
  </r>
  <r>
    <x v="3"/>
    <x v="3"/>
    <x v="45"/>
    <x v="3"/>
    <x v="2"/>
    <x v="3"/>
    <s v="COKCOAL"/>
    <x v="13"/>
    <s v="Coking coal (kt)"/>
    <n v="51.02225"/>
    <x v="0"/>
  </r>
  <r>
    <x v="3"/>
    <x v="3"/>
    <x v="45"/>
    <x v="3"/>
    <x v="2"/>
    <x v="3"/>
    <s v="GASDIES"/>
    <x v="4"/>
    <s v="Gas/diesel oil (kt)"/>
    <n v="85.2"/>
    <x v="0"/>
  </r>
  <r>
    <x v="3"/>
    <x v="3"/>
    <x v="45"/>
    <x v="3"/>
    <x v="2"/>
    <x v="3"/>
    <s v="RESFUEL"/>
    <x v="1"/>
    <s v="Fuel oil (kt)"/>
    <n v="7200"/>
    <x v="0"/>
  </r>
  <r>
    <x v="3"/>
    <x v="3"/>
    <x v="46"/>
    <x v="3"/>
    <x v="2"/>
    <x v="3"/>
    <s v="COKCOAL"/>
    <x v="13"/>
    <s v="Coking coal (kt)"/>
    <n v="52.067999999999998"/>
    <x v="0"/>
  </r>
  <r>
    <x v="3"/>
    <x v="3"/>
    <x v="46"/>
    <x v="3"/>
    <x v="2"/>
    <x v="3"/>
    <s v="GASDIES"/>
    <x v="4"/>
    <s v="Gas/diesel oil (kt)"/>
    <n v="213"/>
    <x v="0"/>
  </r>
  <r>
    <x v="3"/>
    <x v="3"/>
    <x v="46"/>
    <x v="3"/>
    <x v="2"/>
    <x v="3"/>
    <s v="RESFUEL"/>
    <x v="1"/>
    <s v="Fuel oil (kt)"/>
    <n v="8000"/>
    <x v="0"/>
  </r>
  <r>
    <x v="3"/>
    <x v="3"/>
    <x v="47"/>
    <x v="3"/>
    <x v="2"/>
    <x v="3"/>
    <s v="COKCOAL"/>
    <x v="13"/>
    <s v="Coking coal (kt)"/>
    <n v="78.311999999999998"/>
    <x v="0"/>
  </r>
  <r>
    <x v="3"/>
    <x v="3"/>
    <x v="47"/>
    <x v="3"/>
    <x v="2"/>
    <x v="3"/>
    <s v="RESFUEL"/>
    <x v="1"/>
    <s v="Fuel oil (kt)"/>
    <n v="9640"/>
    <x v="0"/>
  </r>
  <r>
    <x v="3"/>
    <x v="3"/>
    <x v="48"/>
    <x v="3"/>
    <x v="2"/>
    <x v="3"/>
    <s v="BITCOAL"/>
    <x v="9"/>
    <s v="Other bituminous coal (kt)"/>
    <n v="103.80533333333319"/>
    <x v="0"/>
  </r>
  <r>
    <x v="3"/>
    <x v="3"/>
    <x v="48"/>
    <x v="3"/>
    <x v="2"/>
    <x v="3"/>
    <s v="RESFUEL"/>
    <x v="1"/>
    <s v="Fuel oil (kt)"/>
    <n v="9720"/>
    <x v="0"/>
  </r>
  <r>
    <x v="3"/>
    <x v="3"/>
    <x v="49"/>
    <x v="3"/>
    <x v="2"/>
    <x v="3"/>
    <s v="BITCOAL"/>
    <x v="9"/>
    <s v="Other bituminous coal (kt)"/>
    <n v="127.17749999999999"/>
    <x v="0"/>
  </r>
  <r>
    <x v="3"/>
    <x v="3"/>
    <x v="49"/>
    <x v="3"/>
    <x v="2"/>
    <x v="3"/>
    <s v="COKCOAL"/>
    <x v="13"/>
    <s v="Coking coal (kt)"/>
    <n v="26.100124999999998"/>
    <x v="0"/>
  </r>
  <r>
    <x v="3"/>
    <x v="3"/>
    <x v="49"/>
    <x v="3"/>
    <x v="2"/>
    <x v="3"/>
    <s v="LPG"/>
    <x v="7"/>
    <s v="Liquefied petroleum gases (LPG) (kt)"/>
    <n v="184"/>
    <x v="0"/>
  </r>
  <r>
    <x v="3"/>
    <x v="3"/>
    <x v="49"/>
    <x v="3"/>
    <x v="2"/>
    <x v="3"/>
    <s v="RESFUEL"/>
    <x v="1"/>
    <s v="Fuel oil (kt)"/>
    <n v="20800"/>
    <x v="0"/>
  </r>
  <r>
    <x v="3"/>
    <x v="3"/>
    <x v="1"/>
    <x v="3"/>
    <x v="2"/>
    <x v="3"/>
    <s v="BITCOAL"/>
    <x v="9"/>
    <s v="Other bituminous coal (kt)"/>
    <n v="51.551000000000002"/>
    <x v="0"/>
  </r>
  <r>
    <x v="3"/>
    <x v="3"/>
    <x v="1"/>
    <x v="3"/>
    <x v="2"/>
    <x v="3"/>
    <s v="COKCOAL"/>
    <x v="13"/>
    <s v="Coking coal (kt)"/>
    <n v="29.297285714285699"/>
    <x v="0"/>
  </r>
  <r>
    <x v="3"/>
    <x v="3"/>
    <x v="1"/>
    <x v="3"/>
    <x v="2"/>
    <x v="3"/>
    <s v="RESFUEL"/>
    <x v="1"/>
    <s v="Fuel oil (kt)"/>
    <n v="20000"/>
    <x v="0"/>
  </r>
  <r>
    <x v="3"/>
    <x v="3"/>
    <x v="2"/>
    <x v="3"/>
    <x v="2"/>
    <x v="3"/>
    <s v="BITCOAL"/>
    <x v="9"/>
    <s v="Other bituminous coal (kt)"/>
    <n v="45.494399999999999"/>
    <x v="0"/>
  </r>
  <r>
    <x v="3"/>
    <x v="3"/>
    <x v="2"/>
    <x v="3"/>
    <x v="2"/>
    <x v="3"/>
    <s v="COKCOAL"/>
    <x v="13"/>
    <s v="Coking coal (kt)"/>
    <n v="31.1286666666667"/>
    <x v="0"/>
  </r>
  <r>
    <x v="3"/>
    <x v="3"/>
    <x v="2"/>
    <x v="3"/>
    <x v="2"/>
    <x v="3"/>
    <s v="RESFUEL"/>
    <x v="1"/>
    <s v="Fuel oil (kt)"/>
    <n v="14000"/>
    <x v="0"/>
  </r>
  <r>
    <x v="3"/>
    <x v="3"/>
    <x v="3"/>
    <x v="3"/>
    <x v="2"/>
    <x v="3"/>
    <s v="BITCOAL"/>
    <x v="9"/>
    <s v="Other bituminous coal (kt)"/>
    <n v="45.297199999999997"/>
    <x v="0"/>
  </r>
  <r>
    <x v="3"/>
    <x v="3"/>
    <x v="3"/>
    <x v="3"/>
    <x v="2"/>
    <x v="3"/>
    <s v="COKCOAL"/>
    <x v="13"/>
    <s v="Coking coal (kt)"/>
    <n v="31.062000000000001"/>
    <x v="0"/>
  </r>
  <r>
    <x v="3"/>
    <x v="3"/>
    <x v="3"/>
    <x v="3"/>
    <x v="2"/>
    <x v="3"/>
    <s v="RESFUEL"/>
    <x v="1"/>
    <s v="Fuel oil (kt)"/>
    <n v="14400"/>
    <x v="0"/>
  </r>
  <r>
    <x v="3"/>
    <x v="3"/>
    <x v="4"/>
    <x v="3"/>
    <x v="2"/>
    <x v="3"/>
    <s v="BITCOAL"/>
    <x v="9"/>
    <s v="Other bituminous coal (kt)"/>
    <n v="22.288599999999999"/>
    <x v="0"/>
  </r>
  <r>
    <x v="3"/>
    <x v="3"/>
    <x v="4"/>
    <x v="3"/>
    <x v="2"/>
    <x v="3"/>
    <s v="COKCOAL"/>
    <x v="13"/>
    <s v="Coking coal (kt)"/>
    <n v="61.483333333333398"/>
    <x v="0"/>
  </r>
  <r>
    <x v="3"/>
    <x v="3"/>
    <x v="4"/>
    <x v="3"/>
    <x v="2"/>
    <x v="3"/>
    <s v="GASDIES"/>
    <x v="4"/>
    <s v="Gas/diesel oil (kt)"/>
    <n v="681.6"/>
    <x v="0"/>
  </r>
  <r>
    <x v="3"/>
    <x v="3"/>
    <x v="4"/>
    <x v="3"/>
    <x v="2"/>
    <x v="3"/>
    <s v="NATGAS"/>
    <x v="3"/>
    <s v="Natural gas (TJ-gross)"/>
    <n v="4950"/>
    <x v="0"/>
  </r>
  <r>
    <x v="3"/>
    <x v="3"/>
    <x v="4"/>
    <x v="3"/>
    <x v="2"/>
    <x v="3"/>
    <s v="RESFUEL"/>
    <x v="1"/>
    <s v="Fuel oil (kt)"/>
    <n v="9400"/>
    <x v="0"/>
  </r>
  <r>
    <x v="3"/>
    <x v="3"/>
    <x v="5"/>
    <x v="3"/>
    <x v="2"/>
    <x v="3"/>
    <s v="BITCOAL"/>
    <x v="9"/>
    <s v="Other bituminous coal (kt)"/>
    <n v="44.257199999999997"/>
    <x v="0"/>
  </r>
  <r>
    <x v="3"/>
    <x v="3"/>
    <x v="5"/>
    <x v="3"/>
    <x v="2"/>
    <x v="3"/>
    <s v="COKCOAL"/>
    <x v="13"/>
    <s v="Coking coal (kt)"/>
    <n v="29.077500000000001"/>
    <x v="0"/>
  </r>
  <r>
    <x v="3"/>
    <x v="3"/>
    <x v="5"/>
    <x v="3"/>
    <x v="2"/>
    <x v="3"/>
    <s v="GASDIES"/>
    <x v="4"/>
    <s v="Gas/diesel oil (kt)"/>
    <n v="639"/>
    <x v="0"/>
  </r>
  <r>
    <x v="3"/>
    <x v="3"/>
    <x v="5"/>
    <x v="3"/>
    <x v="2"/>
    <x v="3"/>
    <s v="NATGAS"/>
    <x v="3"/>
    <s v="Natural gas (TJ-gross)"/>
    <n v="4599"/>
    <x v="0"/>
  </r>
  <r>
    <x v="3"/>
    <x v="3"/>
    <x v="5"/>
    <x v="3"/>
    <x v="2"/>
    <x v="3"/>
    <s v="RESFUEL"/>
    <x v="1"/>
    <s v="Fuel oil (kt)"/>
    <n v="8480"/>
    <x v="0"/>
  </r>
  <r>
    <x v="3"/>
    <x v="3"/>
    <x v="6"/>
    <x v="3"/>
    <x v="2"/>
    <x v="3"/>
    <s v="BITCOAL"/>
    <x v="9"/>
    <s v="Other bituminous coal (kt)"/>
    <n v="65.558400000000006"/>
    <x v="0"/>
  </r>
  <r>
    <x v="3"/>
    <x v="3"/>
    <x v="6"/>
    <x v="3"/>
    <x v="2"/>
    <x v="3"/>
    <s v="COKCOAL"/>
    <x v="13"/>
    <s v="Coking coal (kt)"/>
    <n v="31.2678333333333"/>
    <x v="0"/>
  </r>
  <r>
    <x v="3"/>
    <x v="3"/>
    <x v="6"/>
    <x v="3"/>
    <x v="2"/>
    <x v="3"/>
    <s v="GASDIES"/>
    <x v="4"/>
    <s v="Gas/diesel oil (kt)"/>
    <n v="596.4"/>
    <x v="0"/>
  </r>
  <r>
    <x v="3"/>
    <x v="3"/>
    <x v="6"/>
    <x v="3"/>
    <x v="2"/>
    <x v="3"/>
    <s v="NATGAS"/>
    <x v="3"/>
    <s v="Natural gas (TJ-gross)"/>
    <n v="4756.5"/>
    <x v="0"/>
  </r>
  <r>
    <x v="3"/>
    <x v="3"/>
    <x v="6"/>
    <x v="3"/>
    <x v="2"/>
    <x v="3"/>
    <s v="RESFUEL"/>
    <x v="1"/>
    <s v="Fuel oil (kt)"/>
    <n v="9200"/>
    <x v="0"/>
  </r>
  <r>
    <x v="3"/>
    <x v="3"/>
    <x v="7"/>
    <x v="3"/>
    <x v="2"/>
    <x v="3"/>
    <s v="BITCOAL"/>
    <x v="9"/>
    <s v="Other bituminous coal (kt)"/>
    <n v="88.710400000000007"/>
    <x v="0"/>
  </r>
  <r>
    <x v="3"/>
    <x v="3"/>
    <x v="7"/>
    <x v="3"/>
    <x v="2"/>
    <x v="3"/>
    <s v="COKCOAL"/>
    <x v="13"/>
    <s v="Coking coal (kt)"/>
    <n v="245.04266666666641"/>
    <x v="0"/>
  </r>
  <r>
    <x v="3"/>
    <x v="3"/>
    <x v="7"/>
    <x v="3"/>
    <x v="2"/>
    <x v="3"/>
    <s v="GASDIES"/>
    <x v="4"/>
    <s v="Gas/diesel oil (kt)"/>
    <n v="639"/>
    <x v="0"/>
  </r>
  <r>
    <x v="3"/>
    <x v="3"/>
    <x v="7"/>
    <x v="3"/>
    <x v="2"/>
    <x v="3"/>
    <s v="NATGAS"/>
    <x v="3"/>
    <s v="Natural gas (TJ-gross)"/>
    <n v="4878.9000000000005"/>
    <x v="0"/>
  </r>
  <r>
    <x v="3"/>
    <x v="3"/>
    <x v="7"/>
    <x v="3"/>
    <x v="2"/>
    <x v="3"/>
    <s v="OVENCOKE"/>
    <x v="11"/>
    <s v="Coke oven coke (kt)"/>
    <n v="205.114"/>
    <x v="0"/>
  </r>
  <r>
    <x v="3"/>
    <x v="3"/>
    <x v="7"/>
    <x v="3"/>
    <x v="2"/>
    <x v="3"/>
    <s v="RESFUEL"/>
    <x v="1"/>
    <s v="Fuel oil (kt)"/>
    <n v="10800"/>
    <x v="0"/>
  </r>
  <r>
    <x v="3"/>
    <x v="3"/>
    <x v="8"/>
    <x v="3"/>
    <x v="2"/>
    <x v="3"/>
    <s v="BITCOAL"/>
    <x v="9"/>
    <s v="Other bituminous coal (kt)"/>
    <n v="155.1508"/>
    <x v="0"/>
  </r>
  <r>
    <x v="3"/>
    <x v="3"/>
    <x v="8"/>
    <x v="3"/>
    <x v="2"/>
    <x v="3"/>
    <s v="COKCOAL"/>
    <x v="13"/>
    <s v="Coking coal (kt)"/>
    <n v="237.16800000000001"/>
    <x v="0"/>
  </r>
  <r>
    <x v="3"/>
    <x v="3"/>
    <x v="8"/>
    <x v="3"/>
    <x v="2"/>
    <x v="3"/>
    <s v="GASDIES"/>
    <x v="4"/>
    <s v="Gas/diesel oil (kt)"/>
    <n v="937.2"/>
    <x v="0"/>
  </r>
  <r>
    <x v="3"/>
    <x v="3"/>
    <x v="8"/>
    <x v="3"/>
    <x v="2"/>
    <x v="3"/>
    <s v="NATGAS"/>
    <x v="3"/>
    <s v="Natural gas (TJ-gross)"/>
    <n v="4866.3"/>
    <x v="0"/>
  </r>
  <r>
    <x v="3"/>
    <x v="3"/>
    <x v="8"/>
    <x v="3"/>
    <x v="2"/>
    <x v="3"/>
    <s v="OVENCOKE"/>
    <x v="11"/>
    <s v="Coke oven coke (kt)"/>
    <n v="322.322"/>
    <x v="0"/>
  </r>
  <r>
    <x v="3"/>
    <x v="3"/>
    <x v="8"/>
    <x v="3"/>
    <x v="2"/>
    <x v="3"/>
    <s v="RESFUEL"/>
    <x v="1"/>
    <s v="Fuel oil (kt)"/>
    <n v="10560"/>
    <x v="0"/>
  </r>
  <r>
    <x v="3"/>
    <x v="3"/>
    <x v="9"/>
    <x v="3"/>
    <x v="2"/>
    <x v="3"/>
    <s v="BITCOAL"/>
    <x v="9"/>
    <s v="Other bituminous coal (kt)"/>
    <n v="180.56319999999999"/>
    <x v="0"/>
  </r>
  <r>
    <x v="3"/>
    <x v="3"/>
    <x v="9"/>
    <x v="3"/>
    <x v="2"/>
    <x v="3"/>
    <s v="COKCOAL"/>
    <x v="13"/>
    <s v="Coking coal (kt)"/>
    <n v="241.8386666666664"/>
    <x v="0"/>
  </r>
  <r>
    <x v="3"/>
    <x v="3"/>
    <x v="9"/>
    <x v="3"/>
    <x v="2"/>
    <x v="3"/>
    <s v="NATGAS"/>
    <x v="3"/>
    <s v="Natural gas (TJ-gross)"/>
    <n v="4958.1000000000004"/>
    <x v="0"/>
  </r>
  <r>
    <x v="3"/>
    <x v="3"/>
    <x v="9"/>
    <x v="3"/>
    <x v="2"/>
    <x v="3"/>
    <s v="OVENCOKE"/>
    <x v="11"/>
    <s v="Coke oven coke (kt)"/>
    <n v="351.62400000000002"/>
    <x v="0"/>
  </r>
  <r>
    <x v="3"/>
    <x v="3"/>
    <x v="9"/>
    <x v="3"/>
    <x v="2"/>
    <x v="3"/>
    <s v="RESFUEL"/>
    <x v="1"/>
    <s v="Fuel oil (kt)"/>
    <n v="11040"/>
    <x v="0"/>
  </r>
  <r>
    <x v="3"/>
    <x v="3"/>
    <x v="10"/>
    <x v="3"/>
    <x v="2"/>
    <x v="3"/>
    <s v="BITCOAL"/>
    <x v="9"/>
    <s v="Other bituminous coal (kt)"/>
    <n v="1342.8517999999999"/>
    <x v="0"/>
  </r>
  <r>
    <x v="3"/>
    <x v="3"/>
    <x v="10"/>
    <x v="3"/>
    <x v="2"/>
    <x v="3"/>
    <s v="COKCOAL"/>
    <x v="13"/>
    <s v="Coking coal (kt)"/>
    <n v="398.92450000000002"/>
    <x v="0"/>
  </r>
  <r>
    <x v="3"/>
    <x v="3"/>
    <x v="10"/>
    <x v="3"/>
    <x v="2"/>
    <x v="3"/>
    <s v="NATGAS"/>
    <x v="3"/>
    <s v="Natural gas (TJ-gross)"/>
    <n v="7186.5"/>
    <x v="0"/>
  </r>
  <r>
    <x v="3"/>
    <x v="3"/>
    <x v="10"/>
    <x v="3"/>
    <x v="2"/>
    <x v="3"/>
    <s v="OVENCOKE"/>
    <x v="11"/>
    <s v="Coke oven coke (kt)"/>
    <n v="410.22800000000001"/>
    <x v="0"/>
  </r>
  <r>
    <x v="3"/>
    <x v="3"/>
    <x v="10"/>
    <x v="3"/>
    <x v="2"/>
    <x v="3"/>
    <s v="RESFUEL"/>
    <x v="1"/>
    <s v="Fuel oil (kt)"/>
    <n v="11080"/>
    <x v="0"/>
  </r>
  <r>
    <x v="3"/>
    <x v="3"/>
    <x v="11"/>
    <x v="3"/>
    <x v="2"/>
    <x v="3"/>
    <s v="BITCOAL"/>
    <x v="9"/>
    <s v="Other bituminous coal (kt)"/>
    <n v="328.03500000000003"/>
    <x v="0"/>
  </r>
  <r>
    <x v="3"/>
    <x v="3"/>
    <x v="11"/>
    <x v="3"/>
    <x v="2"/>
    <x v="3"/>
    <s v="COKCOAL"/>
    <x v="13"/>
    <s v="Coking coal (kt)"/>
    <n v="485.22614285714309"/>
    <x v="0"/>
  </r>
  <r>
    <x v="3"/>
    <x v="3"/>
    <x v="11"/>
    <x v="3"/>
    <x v="2"/>
    <x v="3"/>
    <s v="NATGAS"/>
    <x v="3"/>
    <s v="Natural gas (TJ-gross)"/>
    <n v="7904.7"/>
    <x v="0"/>
  </r>
  <r>
    <x v="3"/>
    <x v="3"/>
    <x v="11"/>
    <x v="3"/>
    <x v="2"/>
    <x v="3"/>
    <s v="OVENCOKE"/>
    <x v="11"/>
    <s v="Coke oven coke (kt)"/>
    <n v="586.04"/>
    <x v="0"/>
  </r>
  <r>
    <x v="3"/>
    <x v="3"/>
    <x v="11"/>
    <x v="3"/>
    <x v="2"/>
    <x v="3"/>
    <s v="RESFUEL"/>
    <x v="1"/>
    <s v="Fuel oil (kt)"/>
    <n v="11080"/>
    <x v="0"/>
  </r>
  <r>
    <x v="3"/>
    <x v="3"/>
    <x v="12"/>
    <x v="3"/>
    <x v="2"/>
    <x v="3"/>
    <s v="BITCOAL"/>
    <x v="9"/>
    <s v="Other bituminous coal (kt)"/>
    <n v="1188.374"/>
    <x v="0"/>
  </r>
  <r>
    <x v="3"/>
    <x v="3"/>
    <x v="12"/>
    <x v="3"/>
    <x v="2"/>
    <x v="3"/>
    <s v="COKCOAL"/>
    <x v="13"/>
    <s v="Coking coal (kt)"/>
    <n v="513.20314285714255"/>
    <x v="0"/>
  </r>
  <r>
    <x v="3"/>
    <x v="3"/>
    <x v="12"/>
    <x v="3"/>
    <x v="2"/>
    <x v="3"/>
    <s v="NATGAS"/>
    <x v="3"/>
    <s v="Natural gas (TJ-gross)"/>
    <n v="6768"/>
    <x v="0"/>
  </r>
  <r>
    <x v="3"/>
    <x v="3"/>
    <x v="12"/>
    <x v="3"/>
    <x v="2"/>
    <x v="3"/>
    <s v="OVENCOKE"/>
    <x v="11"/>
    <s v="Coke oven coke (kt)"/>
    <n v="586.04"/>
    <x v="0"/>
  </r>
  <r>
    <x v="3"/>
    <x v="3"/>
    <x v="12"/>
    <x v="3"/>
    <x v="2"/>
    <x v="3"/>
    <s v="RESFUEL"/>
    <x v="1"/>
    <s v="Fuel oil (kt)"/>
    <n v="11040"/>
    <x v="0"/>
  </r>
  <r>
    <x v="3"/>
    <x v="3"/>
    <x v="13"/>
    <x v="3"/>
    <x v="2"/>
    <x v="3"/>
    <s v="BITCOAL"/>
    <x v="9"/>
    <s v="Other bituminous coal (kt)"/>
    <n v="1219.4784"/>
    <x v="0"/>
  </r>
  <r>
    <x v="3"/>
    <x v="3"/>
    <x v="13"/>
    <x v="3"/>
    <x v="2"/>
    <x v="3"/>
    <s v="COKCOAL"/>
    <x v="13"/>
    <s v="Coking coal (kt)"/>
    <n v="571.00285714285803"/>
    <x v="0"/>
  </r>
  <r>
    <x v="3"/>
    <x v="3"/>
    <x v="13"/>
    <x v="3"/>
    <x v="2"/>
    <x v="3"/>
    <s v="NATGAS"/>
    <x v="3"/>
    <s v="Natural gas (TJ-gross)"/>
    <n v="7020"/>
    <x v="0"/>
  </r>
  <r>
    <x v="3"/>
    <x v="3"/>
    <x v="13"/>
    <x v="3"/>
    <x v="2"/>
    <x v="3"/>
    <s v="OVENCOKE"/>
    <x v="11"/>
    <s v="Coke oven coke (kt)"/>
    <n v="673.94600000000003"/>
    <x v="0"/>
  </r>
  <r>
    <x v="3"/>
    <x v="3"/>
    <x v="13"/>
    <x v="3"/>
    <x v="2"/>
    <x v="3"/>
    <s v="RESFUEL"/>
    <x v="1"/>
    <s v="Fuel oil (kt)"/>
    <n v="11040"/>
    <x v="0"/>
  </r>
  <r>
    <x v="3"/>
    <x v="3"/>
    <x v="14"/>
    <x v="3"/>
    <x v="2"/>
    <x v="3"/>
    <s v="BITCOAL"/>
    <x v="9"/>
    <s v="Other bituminous coal (kt)"/>
    <n v="1430.9880000000001"/>
    <x v="0"/>
  </r>
  <r>
    <x v="3"/>
    <x v="3"/>
    <x v="14"/>
    <x v="3"/>
    <x v="2"/>
    <x v="3"/>
    <s v="COKCOAL"/>
    <x v="13"/>
    <s v="Coking coal (kt)"/>
    <n v="581.33142857142798"/>
    <x v="0"/>
  </r>
  <r>
    <x v="3"/>
    <x v="3"/>
    <x v="14"/>
    <x v="3"/>
    <x v="2"/>
    <x v="3"/>
    <s v="NATGAS"/>
    <x v="3"/>
    <s v="Natural gas (TJ-gross)"/>
    <n v="12514.5"/>
    <x v="0"/>
  </r>
  <r>
    <x v="3"/>
    <x v="3"/>
    <x v="14"/>
    <x v="3"/>
    <x v="2"/>
    <x v="3"/>
    <s v="OVENCOKE"/>
    <x v="11"/>
    <s v="Coke oven coke (kt)"/>
    <n v="586.04"/>
    <x v="0"/>
  </r>
  <r>
    <x v="3"/>
    <x v="3"/>
    <x v="14"/>
    <x v="3"/>
    <x v="2"/>
    <x v="3"/>
    <s v="RESFUEL"/>
    <x v="1"/>
    <s v="Fuel oil (kt)"/>
    <n v="11040"/>
    <x v="0"/>
  </r>
  <r>
    <x v="3"/>
    <x v="3"/>
    <x v="15"/>
    <x v="3"/>
    <x v="2"/>
    <x v="3"/>
    <s v="BITCOAL"/>
    <x v="9"/>
    <s v="Other bituminous coal (kt)"/>
    <n v="1654.096"/>
    <x v="0"/>
  </r>
  <r>
    <x v="3"/>
    <x v="3"/>
    <x v="15"/>
    <x v="3"/>
    <x v="2"/>
    <x v="3"/>
    <s v="COKCOAL"/>
    <x v="13"/>
    <s v="Coking coal (kt)"/>
    <n v="645.87914285714385"/>
    <x v="0"/>
  </r>
  <r>
    <x v="3"/>
    <x v="3"/>
    <x v="15"/>
    <x v="3"/>
    <x v="2"/>
    <x v="3"/>
    <s v="NATGAS"/>
    <x v="3"/>
    <s v="Natural gas (TJ-gross)"/>
    <n v="13593.6"/>
    <x v="0"/>
  </r>
  <r>
    <x v="3"/>
    <x v="3"/>
    <x v="15"/>
    <x v="3"/>
    <x v="2"/>
    <x v="3"/>
    <s v="OVENCOKE"/>
    <x v="11"/>
    <s v="Coke oven coke (kt)"/>
    <n v="439.53"/>
    <x v="0"/>
  </r>
  <r>
    <x v="3"/>
    <x v="3"/>
    <x v="15"/>
    <x v="3"/>
    <x v="2"/>
    <x v="3"/>
    <s v="RESFUEL"/>
    <x v="1"/>
    <s v="Fuel oil (kt)"/>
    <n v="11080"/>
    <x v="0"/>
  </r>
  <r>
    <x v="3"/>
    <x v="3"/>
    <x v="16"/>
    <x v="3"/>
    <x v="2"/>
    <x v="3"/>
    <s v="BITCOAL"/>
    <x v="9"/>
    <s v="Other bituminous coal (kt)"/>
    <n v="1706.4179999999999"/>
    <x v="0"/>
  </r>
  <r>
    <x v="3"/>
    <x v="3"/>
    <x v="16"/>
    <x v="3"/>
    <x v="2"/>
    <x v="3"/>
    <s v="COKCOAL"/>
    <x v="13"/>
    <s v="Coking coal (kt)"/>
    <n v="710.86628571428639"/>
    <x v="0"/>
  </r>
  <r>
    <x v="3"/>
    <x v="3"/>
    <x v="16"/>
    <x v="3"/>
    <x v="2"/>
    <x v="3"/>
    <s v="NATGAS"/>
    <x v="3"/>
    <s v="Natural gas (TJ-gross)"/>
    <n v="16043.4"/>
    <x v="0"/>
  </r>
  <r>
    <x v="3"/>
    <x v="3"/>
    <x v="16"/>
    <x v="3"/>
    <x v="2"/>
    <x v="3"/>
    <s v="OVENCOKE"/>
    <x v="11"/>
    <s v="Coke oven coke (kt)"/>
    <n v="586.04"/>
    <x v="0"/>
  </r>
  <r>
    <x v="3"/>
    <x v="3"/>
    <x v="16"/>
    <x v="3"/>
    <x v="2"/>
    <x v="3"/>
    <s v="RESFUEL"/>
    <x v="1"/>
    <s v="Fuel oil (kt)"/>
    <n v="11200"/>
    <x v="0"/>
  </r>
  <r>
    <x v="3"/>
    <x v="3"/>
    <x v="17"/>
    <x v="3"/>
    <x v="2"/>
    <x v="3"/>
    <s v="BITCOAL"/>
    <x v="9"/>
    <s v="Other bituminous coal (kt)"/>
    <n v="1867.17"/>
    <x v="0"/>
  </r>
  <r>
    <x v="3"/>
    <x v="3"/>
    <x v="17"/>
    <x v="3"/>
    <x v="2"/>
    <x v="3"/>
    <s v="COKCOAL"/>
    <x v="13"/>
    <s v="Coking coal (kt)"/>
    <n v="659.44942857142894"/>
    <x v="0"/>
  </r>
  <r>
    <x v="3"/>
    <x v="3"/>
    <x v="17"/>
    <x v="3"/>
    <x v="2"/>
    <x v="3"/>
    <s v="NATGAS"/>
    <x v="3"/>
    <s v="Natural gas (TJ-gross)"/>
    <n v="19281.600000000002"/>
    <x v="0"/>
  </r>
  <r>
    <x v="3"/>
    <x v="3"/>
    <x v="17"/>
    <x v="3"/>
    <x v="2"/>
    <x v="3"/>
    <s v="OVENCOKE"/>
    <x v="11"/>
    <s v="Coke oven coke (kt)"/>
    <n v="644.64400000000001"/>
    <x v="0"/>
  </r>
  <r>
    <x v="3"/>
    <x v="3"/>
    <x v="17"/>
    <x v="3"/>
    <x v="2"/>
    <x v="3"/>
    <s v="RESFUEL"/>
    <x v="1"/>
    <s v="Fuel oil (kt)"/>
    <n v="11200"/>
    <x v="0"/>
  </r>
  <r>
    <x v="3"/>
    <x v="3"/>
    <x v="18"/>
    <x v="3"/>
    <x v="2"/>
    <x v="3"/>
    <s v="BITCOAL"/>
    <x v="9"/>
    <s v="Other bituminous coal (kt)"/>
    <n v="3637.7035999999998"/>
    <x v="0"/>
  </r>
  <r>
    <x v="3"/>
    <x v="3"/>
    <x v="18"/>
    <x v="3"/>
    <x v="2"/>
    <x v="3"/>
    <s v="NATGAS"/>
    <x v="3"/>
    <s v="Natural gas (TJ-gross)"/>
    <n v="20448"/>
    <x v="0"/>
  </r>
  <r>
    <x v="3"/>
    <x v="3"/>
    <x v="18"/>
    <x v="3"/>
    <x v="2"/>
    <x v="3"/>
    <s v="OVENCOKE"/>
    <x v="11"/>
    <s v="Coke oven coke (kt)"/>
    <n v="703.24800000000005"/>
    <x v="0"/>
  </r>
  <r>
    <x v="3"/>
    <x v="3"/>
    <x v="18"/>
    <x v="3"/>
    <x v="2"/>
    <x v="3"/>
    <s v="RESFUEL"/>
    <x v="1"/>
    <s v="Fuel oil (kt)"/>
    <n v="6040"/>
    <x v="0"/>
  </r>
  <r>
    <x v="3"/>
    <x v="3"/>
    <x v="19"/>
    <x v="3"/>
    <x v="2"/>
    <x v="3"/>
    <s v="NATGAS"/>
    <x v="3"/>
    <s v="Natural gas (TJ-gross)"/>
    <n v="4088.7000000000003"/>
    <x v="0"/>
  </r>
  <r>
    <x v="3"/>
    <x v="3"/>
    <x v="19"/>
    <x v="3"/>
    <x v="2"/>
    <x v="3"/>
    <s v="RESFUEL"/>
    <x v="1"/>
    <s v="Fuel oil (kt)"/>
    <n v="1920"/>
    <x v="0"/>
  </r>
  <r>
    <x v="3"/>
    <x v="3"/>
    <x v="0"/>
    <x v="3"/>
    <x v="2"/>
    <x v="3"/>
    <s v="LIGNITE"/>
    <x v="0"/>
    <s v="Lignite (kt)"/>
    <n v="2004.8293333333384"/>
    <x v="0"/>
  </r>
  <r>
    <x v="3"/>
    <x v="3"/>
    <x v="0"/>
    <x v="3"/>
    <x v="2"/>
    <x v="3"/>
    <s v="NATGAS"/>
    <x v="3"/>
    <s v="Natural gas (TJ-gross)"/>
    <n v="16167.6"/>
    <x v="0"/>
  </r>
  <r>
    <x v="3"/>
    <x v="3"/>
    <x v="0"/>
    <x v="3"/>
    <x v="2"/>
    <x v="3"/>
    <s v="RESFUEL"/>
    <x v="1"/>
    <s v="Fuel oil (kt)"/>
    <n v="960"/>
    <x v="0"/>
  </r>
  <r>
    <x v="1"/>
    <x v="1"/>
    <x v="1"/>
    <x v="4"/>
    <x v="3"/>
    <x v="4"/>
    <s v="GASDIES"/>
    <x v="4"/>
    <s v="Gas/diesel oil (kt)"/>
    <n v="170.4"/>
    <x v="0"/>
  </r>
  <r>
    <x v="1"/>
    <x v="1"/>
    <x v="1"/>
    <x v="4"/>
    <x v="3"/>
    <x v="4"/>
    <s v="LIGNITE"/>
    <x v="0"/>
    <s v="Lignite (kt)"/>
    <n v="996.94700000000284"/>
    <x v="0"/>
  </r>
  <r>
    <x v="1"/>
    <x v="1"/>
    <x v="1"/>
    <x v="4"/>
    <x v="3"/>
    <x v="4"/>
    <s v="LPG"/>
    <x v="7"/>
    <s v="Liquefied petroleum gases (LPG) (kt)"/>
    <n v="46"/>
    <x v="0"/>
  </r>
  <r>
    <x v="1"/>
    <x v="1"/>
    <x v="1"/>
    <x v="4"/>
    <x v="3"/>
    <x v="4"/>
    <s v="NATGAS"/>
    <x v="3"/>
    <s v="Natural gas (TJ-gross)"/>
    <n v="6609.6"/>
    <x v="0"/>
  </r>
  <r>
    <x v="1"/>
    <x v="1"/>
    <x v="1"/>
    <x v="4"/>
    <x v="3"/>
    <x v="4"/>
    <s v="RESFUEL"/>
    <x v="1"/>
    <s v="Fuel oil (kt)"/>
    <n v="3520"/>
    <x v="0"/>
  </r>
  <r>
    <x v="1"/>
    <x v="1"/>
    <x v="2"/>
    <x v="4"/>
    <x v="3"/>
    <x v="4"/>
    <s v="GASDIES"/>
    <x v="4"/>
    <s v="Gas/diesel oil (kt)"/>
    <n v="127.8"/>
    <x v="0"/>
  </r>
  <r>
    <x v="1"/>
    <x v="1"/>
    <x v="2"/>
    <x v="4"/>
    <x v="3"/>
    <x v="4"/>
    <s v="LIGNITE"/>
    <x v="0"/>
    <s v="Lignite (kt)"/>
    <n v="853.20888888888953"/>
    <x v="0"/>
  </r>
  <r>
    <x v="1"/>
    <x v="1"/>
    <x v="2"/>
    <x v="4"/>
    <x v="3"/>
    <x v="4"/>
    <s v="LPG"/>
    <x v="7"/>
    <s v="Liquefied petroleum gases (LPG) (kt)"/>
    <n v="460"/>
    <x v="0"/>
  </r>
  <r>
    <x v="1"/>
    <x v="1"/>
    <x v="2"/>
    <x v="4"/>
    <x v="3"/>
    <x v="4"/>
    <s v="NATGAS"/>
    <x v="3"/>
    <s v="Natural gas (TJ-gross)"/>
    <n v="5061.6000000000004"/>
    <x v="0"/>
  </r>
  <r>
    <x v="1"/>
    <x v="1"/>
    <x v="2"/>
    <x v="4"/>
    <x v="3"/>
    <x v="4"/>
    <s v="RESFUEL"/>
    <x v="1"/>
    <s v="Fuel oil (kt)"/>
    <n v="2320"/>
    <x v="0"/>
  </r>
  <r>
    <x v="1"/>
    <x v="1"/>
    <x v="3"/>
    <x v="4"/>
    <x v="3"/>
    <x v="4"/>
    <s v="GASDIES"/>
    <x v="4"/>
    <s v="Gas/diesel oil (kt)"/>
    <n v="127.8"/>
    <x v="0"/>
  </r>
  <r>
    <x v="1"/>
    <x v="1"/>
    <x v="3"/>
    <x v="4"/>
    <x v="3"/>
    <x v="4"/>
    <s v="LIGNITE"/>
    <x v="0"/>
    <s v="Lignite (kt)"/>
    <n v="812.60400000000004"/>
    <x v="0"/>
  </r>
  <r>
    <x v="1"/>
    <x v="1"/>
    <x v="3"/>
    <x v="4"/>
    <x v="3"/>
    <x v="4"/>
    <s v="LPG"/>
    <x v="7"/>
    <s v="Liquefied petroleum gases (LPG) (kt)"/>
    <n v="736"/>
    <x v="0"/>
  </r>
  <r>
    <x v="1"/>
    <x v="1"/>
    <x v="3"/>
    <x v="4"/>
    <x v="3"/>
    <x v="4"/>
    <s v="NATGAS"/>
    <x v="3"/>
    <s v="Natural gas (TJ-gross)"/>
    <n v="5232.6000000000004"/>
    <x v="0"/>
  </r>
  <r>
    <x v="1"/>
    <x v="1"/>
    <x v="3"/>
    <x v="4"/>
    <x v="3"/>
    <x v="4"/>
    <s v="OTHKERO"/>
    <x v="17"/>
    <s v="Other Kerosene (kt)"/>
    <n v="43"/>
    <x v="0"/>
  </r>
  <r>
    <x v="1"/>
    <x v="1"/>
    <x v="3"/>
    <x v="4"/>
    <x v="3"/>
    <x v="4"/>
    <s v="RESFUEL"/>
    <x v="1"/>
    <s v="Fuel oil (kt)"/>
    <n v="1640"/>
    <x v="0"/>
  </r>
  <r>
    <x v="1"/>
    <x v="1"/>
    <x v="4"/>
    <x v="4"/>
    <x v="3"/>
    <x v="4"/>
    <s v="GASDIES"/>
    <x v="4"/>
    <s v="Gas/diesel oil (kt)"/>
    <n v="85.2"/>
    <x v="0"/>
  </r>
  <r>
    <x v="1"/>
    <x v="1"/>
    <x v="4"/>
    <x v="4"/>
    <x v="3"/>
    <x v="4"/>
    <s v="LIGNITE"/>
    <x v="0"/>
    <s v="Lignite (kt)"/>
    <n v="587.21777777777595"/>
    <x v="0"/>
  </r>
  <r>
    <x v="1"/>
    <x v="1"/>
    <x v="4"/>
    <x v="4"/>
    <x v="3"/>
    <x v="4"/>
    <s v="LPG"/>
    <x v="7"/>
    <s v="Liquefied petroleum gases (LPG) (kt)"/>
    <n v="414"/>
    <x v="0"/>
  </r>
  <r>
    <x v="1"/>
    <x v="1"/>
    <x v="4"/>
    <x v="4"/>
    <x v="3"/>
    <x v="4"/>
    <s v="NATGAS"/>
    <x v="3"/>
    <s v="Natural gas (TJ-gross)"/>
    <n v="4408.2"/>
    <x v="0"/>
  </r>
  <r>
    <x v="1"/>
    <x v="1"/>
    <x v="4"/>
    <x v="4"/>
    <x v="3"/>
    <x v="4"/>
    <s v="OTHKERO"/>
    <x v="17"/>
    <s v="Other Kerosene (kt)"/>
    <n v="43"/>
    <x v="0"/>
  </r>
  <r>
    <x v="1"/>
    <x v="1"/>
    <x v="4"/>
    <x v="4"/>
    <x v="3"/>
    <x v="4"/>
    <s v="RESFUEL"/>
    <x v="1"/>
    <s v="Fuel oil (kt)"/>
    <n v="2120"/>
    <x v="0"/>
  </r>
  <r>
    <x v="1"/>
    <x v="1"/>
    <x v="5"/>
    <x v="4"/>
    <x v="3"/>
    <x v="4"/>
    <s v="GASDIES"/>
    <x v="4"/>
    <s v="Gas/diesel oil (kt)"/>
    <n v="85.2"/>
    <x v="0"/>
  </r>
  <r>
    <x v="1"/>
    <x v="1"/>
    <x v="5"/>
    <x v="4"/>
    <x v="3"/>
    <x v="4"/>
    <s v="LIGNITE"/>
    <x v="0"/>
    <s v="Lignite (kt)"/>
    <n v="727.27133333333222"/>
    <x v="0"/>
  </r>
  <r>
    <x v="1"/>
    <x v="1"/>
    <x v="5"/>
    <x v="4"/>
    <x v="3"/>
    <x v="4"/>
    <s v="LPG"/>
    <x v="7"/>
    <s v="Liquefied petroleum gases (LPG) (kt)"/>
    <n v="322"/>
    <x v="0"/>
  </r>
  <r>
    <x v="1"/>
    <x v="1"/>
    <x v="5"/>
    <x v="4"/>
    <x v="3"/>
    <x v="4"/>
    <s v="NATGAS"/>
    <x v="3"/>
    <s v="Natural gas (TJ-gross)"/>
    <n v="4421.7"/>
    <x v="0"/>
  </r>
  <r>
    <x v="1"/>
    <x v="1"/>
    <x v="5"/>
    <x v="4"/>
    <x v="3"/>
    <x v="4"/>
    <s v="OTHKERO"/>
    <x v="17"/>
    <s v="Other Kerosene (kt)"/>
    <n v="43"/>
    <x v="0"/>
  </r>
  <r>
    <x v="1"/>
    <x v="1"/>
    <x v="5"/>
    <x v="4"/>
    <x v="3"/>
    <x v="4"/>
    <s v="RESFUEL"/>
    <x v="1"/>
    <s v="Fuel oil (kt)"/>
    <n v="2040"/>
    <x v="0"/>
  </r>
  <r>
    <x v="1"/>
    <x v="1"/>
    <x v="6"/>
    <x v="4"/>
    <x v="3"/>
    <x v="4"/>
    <s v="GASDIES"/>
    <x v="4"/>
    <s v="Gas/diesel oil (kt)"/>
    <n v="85.2"/>
    <x v="0"/>
  </r>
  <r>
    <x v="1"/>
    <x v="1"/>
    <x v="6"/>
    <x v="4"/>
    <x v="3"/>
    <x v="4"/>
    <s v="LIGNITE"/>
    <x v="0"/>
    <s v="Lignite (kt)"/>
    <n v="646.23433333333492"/>
    <x v="0"/>
  </r>
  <r>
    <x v="1"/>
    <x v="1"/>
    <x v="6"/>
    <x v="4"/>
    <x v="3"/>
    <x v="4"/>
    <s v="LPG"/>
    <x v="7"/>
    <s v="Liquefied petroleum gases (LPG) (kt)"/>
    <n v="414"/>
    <x v="0"/>
  </r>
  <r>
    <x v="1"/>
    <x v="1"/>
    <x v="6"/>
    <x v="4"/>
    <x v="3"/>
    <x v="4"/>
    <s v="NATGAS"/>
    <x v="3"/>
    <s v="Natural gas (TJ-gross)"/>
    <n v="4095"/>
    <x v="0"/>
  </r>
  <r>
    <x v="1"/>
    <x v="1"/>
    <x v="6"/>
    <x v="4"/>
    <x v="3"/>
    <x v="4"/>
    <s v="RESFUEL"/>
    <x v="1"/>
    <s v="Fuel oil (kt)"/>
    <n v="2400"/>
    <x v="0"/>
  </r>
  <r>
    <x v="1"/>
    <x v="1"/>
    <x v="7"/>
    <x v="4"/>
    <x v="3"/>
    <x v="4"/>
    <s v="GASDIES"/>
    <x v="4"/>
    <s v="Gas/diesel oil (kt)"/>
    <n v="85.2"/>
    <x v="0"/>
  </r>
  <r>
    <x v="1"/>
    <x v="1"/>
    <x v="7"/>
    <x v="4"/>
    <x v="3"/>
    <x v="4"/>
    <s v="LIGNITE"/>
    <x v="0"/>
    <s v="Lignite (kt)"/>
    <n v="192.0461111111114"/>
    <x v="0"/>
  </r>
  <r>
    <x v="1"/>
    <x v="1"/>
    <x v="7"/>
    <x v="4"/>
    <x v="3"/>
    <x v="4"/>
    <s v="LPG"/>
    <x v="7"/>
    <s v="Liquefied petroleum gases (LPG) (kt)"/>
    <n v="368"/>
    <x v="0"/>
  </r>
  <r>
    <x v="1"/>
    <x v="1"/>
    <x v="7"/>
    <x v="4"/>
    <x v="3"/>
    <x v="4"/>
    <s v="NATGAS"/>
    <x v="3"/>
    <s v="Natural gas (TJ-gross)"/>
    <n v="4342.5"/>
    <x v="0"/>
  </r>
  <r>
    <x v="1"/>
    <x v="1"/>
    <x v="7"/>
    <x v="4"/>
    <x v="3"/>
    <x v="4"/>
    <s v="RESFUEL"/>
    <x v="1"/>
    <s v="Fuel oil (kt)"/>
    <n v="2080"/>
    <x v="0"/>
  </r>
  <r>
    <x v="1"/>
    <x v="1"/>
    <x v="8"/>
    <x v="4"/>
    <x v="3"/>
    <x v="4"/>
    <s v="GASDIES"/>
    <x v="4"/>
    <s v="Gas/diesel oil (kt)"/>
    <n v="85.2"/>
    <x v="0"/>
  </r>
  <r>
    <x v="1"/>
    <x v="1"/>
    <x v="8"/>
    <x v="4"/>
    <x v="3"/>
    <x v="4"/>
    <s v="LIGNITE"/>
    <x v="0"/>
    <s v="Lignite (kt)"/>
    <n v="95.403750000000002"/>
    <x v="0"/>
  </r>
  <r>
    <x v="1"/>
    <x v="1"/>
    <x v="8"/>
    <x v="4"/>
    <x v="3"/>
    <x v="4"/>
    <s v="LPG"/>
    <x v="7"/>
    <s v="Liquefied petroleum gases (LPG) (kt)"/>
    <n v="368"/>
    <x v="0"/>
  </r>
  <r>
    <x v="1"/>
    <x v="1"/>
    <x v="8"/>
    <x v="4"/>
    <x v="3"/>
    <x v="4"/>
    <s v="NATGAS"/>
    <x v="3"/>
    <s v="Natural gas (TJ-gross)"/>
    <n v="4630.5"/>
    <x v="0"/>
  </r>
  <r>
    <x v="1"/>
    <x v="1"/>
    <x v="8"/>
    <x v="4"/>
    <x v="3"/>
    <x v="4"/>
    <s v="RESFUEL"/>
    <x v="1"/>
    <s v="Fuel oil (kt)"/>
    <n v="2880"/>
    <x v="0"/>
  </r>
  <r>
    <x v="1"/>
    <x v="1"/>
    <x v="9"/>
    <x v="4"/>
    <x v="3"/>
    <x v="4"/>
    <s v="GASDIES"/>
    <x v="4"/>
    <s v="Gas/diesel oil (kt)"/>
    <n v="127.8"/>
    <x v="0"/>
  </r>
  <r>
    <x v="1"/>
    <x v="1"/>
    <x v="9"/>
    <x v="4"/>
    <x v="3"/>
    <x v="4"/>
    <s v="LPG"/>
    <x v="7"/>
    <s v="Liquefied petroleum gases (LPG) (kt)"/>
    <n v="322"/>
    <x v="0"/>
  </r>
  <r>
    <x v="1"/>
    <x v="1"/>
    <x v="9"/>
    <x v="4"/>
    <x v="3"/>
    <x v="4"/>
    <s v="NATGAS"/>
    <x v="3"/>
    <s v="Natural gas (TJ-gross)"/>
    <n v="4104"/>
    <x v="0"/>
  </r>
  <r>
    <x v="1"/>
    <x v="1"/>
    <x v="9"/>
    <x v="4"/>
    <x v="3"/>
    <x v="4"/>
    <s v="RESFUEL"/>
    <x v="1"/>
    <s v="Fuel oil (kt)"/>
    <n v="4280"/>
    <x v="0"/>
  </r>
  <r>
    <x v="1"/>
    <x v="1"/>
    <x v="10"/>
    <x v="4"/>
    <x v="3"/>
    <x v="4"/>
    <s v="GASDIES"/>
    <x v="4"/>
    <s v="Gas/diesel oil (kt)"/>
    <n v="42.6"/>
    <x v="0"/>
  </r>
  <r>
    <x v="1"/>
    <x v="1"/>
    <x v="10"/>
    <x v="4"/>
    <x v="3"/>
    <x v="4"/>
    <s v="LPG"/>
    <x v="7"/>
    <s v="Liquefied petroleum gases (LPG) (kt)"/>
    <n v="322"/>
    <x v="0"/>
  </r>
  <r>
    <x v="1"/>
    <x v="1"/>
    <x v="10"/>
    <x v="4"/>
    <x v="3"/>
    <x v="4"/>
    <s v="NATGAS"/>
    <x v="3"/>
    <s v="Natural gas (TJ-gross)"/>
    <n v="4873.5"/>
    <x v="0"/>
  </r>
  <r>
    <x v="1"/>
    <x v="1"/>
    <x v="10"/>
    <x v="4"/>
    <x v="3"/>
    <x v="4"/>
    <s v="RESFUEL"/>
    <x v="1"/>
    <s v="Fuel oil (kt)"/>
    <n v="2200"/>
    <x v="0"/>
  </r>
  <r>
    <x v="1"/>
    <x v="1"/>
    <x v="11"/>
    <x v="4"/>
    <x v="3"/>
    <x v="4"/>
    <s v="GASDIES"/>
    <x v="4"/>
    <s v="Gas/diesel oil (kt)"/>
    <n v="85.2"/>
    <x v="0"/>
  </r>
  <r>
    <x v="1"/>
    <x v="1"/>
    <x v="11"/>
    <x v="4"/>
    <x v="3"/>
    <x v="4"/>
    <s v="LIGNITE"/>
    <x v="0"/>
    <s v="Lignite (kt)"/>
    <n v="32.338000000000001"/>
    <x v="0"/>
  </r>
  <r>
    <x v="1"/>
    <x v="1"/>
    <x v="11"/>
    <x v="4"/>
    <x v="3"/>
    <x v="4"/>
    <s v="LPG"/>
    <x v="7"/>
    <s v="Liquefied petroleum gases (LPG) (kt)"/>
    <n v="322"/>
    <x v="0"/>
  </r>
  <r>
    <x v="1"/>
    <x v="1"/>
    <x v="11"/>
    <x v="4"/>
    <x v="3"/>
    <x v="4"/>
    <s v="NATGAS"/>
    <x v="3"/>
    <s v="Natural gas (TJ-gross)"/>
    <n v="4894.2"/>
    <x v="0"/>
  </r>
  <r>
    <x v="1"/>
    <x v="1"/>
    <x v="11"/>
    <x v="4"/>
    <x v="3"/>
    <x v="4"/>
    <s v="RESFUEL"/>
    <x v="1"/>
    <s v="Fuel oil (kt)"/>
    <n v="3360"/>
    <x v="0"/>
  </r>
  <r>
    <x v="1"/>
    <x v="1"/>
    <x v="12"/>
    <x v="4"/>
    <x v="3"/>
    <x v="4"/>
    <s v="GASDIES"/>
    <x v="4"/>
    <s v="Gas/diesel oil (kt)"/>
    <n v="383.4"/>
    <x v="0"/>
  </r>
  <r>
    <x v="1"/>
    <x v="1"/>
    <x v="12"/>
    <x v="4"/>
    <x v="3"/>
    <x v="4"/>
    <s v="LPG"/>
    <x v="7"/>
    <s v="Liquefied petroleum gases (LPG) (kt)"/>
    <n v="276"/>
    <x v="0"/>
  </r>
  <r>
    <x v="1"/>
    <x v="1"/>
    <x v="12"/>
    <x v="4"/>
    <x v="3"/>
    <x v="4"/>
    <s v="NATGAS"/>
    <x v="3"/>
    <s v="Natural gas (TJ-gross)"/>
    <n v="4254.3"/>
    <x v="0"/>
  </r>
  <r>
    <x v="1"/>
    <x v="1"/>
    <x v="12"/>
    <x v="4"/>
    <x v="3"/>
    <x v="4"/>
    <s v="RESFUEL"/>
    <x v="1"/>
    <s v="Fuel oil (kt)"/>
    <n v="3360"/>
    <x v="0"/>
  </r>
  <r>
    <x v="1"/>
    <x v="1"/>
    <x v="13"/>
    <x v="4"/>
    <x v="3"/>
    <x v="4"/>
    <s v="GASDIES"/>
    <x v="4"/>
    <s v="Gas/diesel oil (kt)"/>
    <n v="42.6"/>
    <x v="0"/>
  </r>
  <r>
    <x v="1"/>
    <x v="1"/>
    <x v="13"/>
    <x v="4"/>
    <x v="3"/>
    <x v="4"/>
    <s v="LPG"/>
    <x v="7"/>
    <s v="Liquefied petroleum gases (LPG) (kt)"/>
    <n v="230"/>
    <x v="0"/>
  </r>
  <r>
    <x v="1"/>
    <x v="1"/>
    <x v="13"/>
    <x v="4"/>
    <x v="3"/>
    <x v="4"/>
    <s v="NATGAS"/>
    <x v="3"/>
    <s v="Natural gas (TJ-gross)"/>
    <n v="3447"/>
    <x v="0"/>
  </r>
  <r>
    <x v="1"/>
    <x v="1"/>
    <x v="13"/>
    <x v="4"/>
    <x v="3"/>
    <x v="4"/>
    <s v="RESFUEL"/>
    <x v="1"/>
    <s v="Fuel oil (kt)"/>
    <n v="2720"/>
    <x v="0"/>
  </r>
  <r>
    <x v="1"/>
    <x v="1"/>
    <x v="14"/>
    <x v="4"/>
    <x v="3"/>
    <x v="4"/>
    <s v="GASDIES"/>
    <x v="4"/>
    <s v="Gas/diesel oil (kt)"/>
    <n v="42.6"/>
    <x v="0"/>
  </r>
  <r>
    <x v="1"/>
    <x v="1"/>
    <x v="14"/>
    <x v="4"/>
    <x v="3"/>
    <x v="4"/>
    <s v="LPG"/>
    <x v="7"/>
    <s v="Liquefied petroleum gases (LPG) (kt)"/>
    <n v="230"/>
    <x v="0"/>
  </r>
  <r>
    <x v="1"/>
    <x v="1"/>
    <x v="14"/>
    <x v="4"/>
    <x v="3"/>
    <x v="4"/>
    <s v="NATGAS"/>
    <x v="3"/>
    <s v="Natural gas (TJ-gross)"/>
    <n v="4172.4000000000005"/>
    <x v="0"/>
  </r>
  <r>
    <x v="1"/>
    <x v="1"/>
    <x v="14"/>
    <x v="4"/>
    <x v="3"/>
    <x v="4"/>
    <s v="RESFUEL"/>
    <x v="1"/>
    <s v="Fuel oil (kt)"/>
    <n v="3000"/>
    <x v="0"/>
  </r>
  <r>
    <x v="1"/>
    <x v="1"/>
    <x v="15"/>
    <x v="4"/>
    <x v="3"/>
    <x v="4"/>
    <s v="BITCOAL"/>
    <x v="9"/>
    <s v="Other bituminous coal (kt)"/>
    <n v="52.551555555555602"/>
    <x v="0"/>
  </r>
  <r>
    <x v="1"/>
    <x v="1"/>
    <x v="15"/>
    <x v="4"/>
    <x v="3"/>
    <x v="4"/>
    <s v="GASDIES"/>
    <x v="4"/>
    <s v="Gas/diesel oil (kt)"/>
    <n v="42.6"/>
    <x v="0"/>
  </r>
  <r>
    <x v="1"/>
    <x v="1"/>
    <x v="15"/>
    <x v="4"/>
    <x v="3"/>
    <x v="4"/>
    <s v="NATGAS"/>
    <x v="3"/>
    <s v="Natural gas (TJ-gross)"/>
    <n v="6057"/>
    <x v="0"/>
  </r>
  <r>
    <x v="1"/>
    <x v="1"/>
    <x v="15"/>
    <x v="4"/>
    <x v="3"/>
    <x v="4"/>
    <s v="RESFUEL"/>
    <x v="1"/>
    <s v="Fuel oil (kt)"/>
    <n v="4160"/>
    <x v="0"/>
  </r>
  <r>
    <x v="1"/>
    <x v="1"/>
    <x v="16"/>
    <x v="4"/>
    <x v="3"/>
    <x v="4"/>
    <s v="GASDIES"/>
    <x v="4"/>
    <s v="Gas/diesel oil (kt)"/>
    <n v="42.6"/>
    <x v="0"/>
  </r>
  <r>
    <x v="1"/>
    <x v="1"/>
    <x v="16"/>
    <x v="4"/>
    <x v="3"/>
    <x v="4"/>
    <s v="NATGAS"/>
    <x v="3"/>
    <s v="Natural gas (TJ-gross)"/>
    <n v="5270.4000000000005"/>
    <x v="0"/>
  </r>
  <r>
    <x v="1"/>
    <x v="1"/>
    <x v="16"/>
    <x v="4"/>
    <x v="3"/>
    <x v="4"/>
    <s v="PETCOKE"/>
    <x v="12"/>
    <s v="Petroleum coke (kt)"/>
    <n v="32"/>
    <x v="0"/>
  </r>
  <r>
    <x v="1"/>
    <x v="1"/>
    <x v="16"/>
    <x v="4"/>
    <x v="3"/>
    <x v="4"/>
    <s v="RESFUEL"/>
    <x v="1"/>
    <s v="Fuel oil (kt)"/>
    <n v="2240"/>
    <x v="0"/>
  </r>
  <r>
    <x v="1"/>
    <x v="1"/>
    <x v="17"/>
    <x v="4"/>
    <x v="3"/>
    <x v="4"/>
    <s v="GASDIES"/>
    <x v="4"/>
    <s v="Gas/diesel oil (kt)"/>
    <n v="42.6"/>
    <x v="0"/>
  </r>
  <r>
    <x v="1"/>
    <x v="1"/>
    <x v="17"/>
    <x v="4"/>
    <x v="3"/>
    <x v="4"/>
    <s v="NATGAS"/>
    <x v="3"/>
    <s v="Natural gas (TJ-gross)"/>
    <n v="4698.9000000000005"/>
    <x v="0"/>
  </r>
  <r>
    <x v="1"/>
    <x v="1"/>
    <x v="17"/>
    <x v="4"/>
    <x v="3"/>
    <x v="4"/>
    <s v="PETCOKE"/>
    <x v="12"/>
    <s v="Petroleum coke (kt)"/>
    <n v="32"/>
    <x v="0"/>
  </r>
  <r>
    <x v="1"/>
    <x v="1"/>
    <x v="17"/>
    <x v="4"/>
    <x v="3"/>
    <x v="4"/>
    <s v="RESFUEL"/>
    <x v="1"/>
    <s v="Fuel oil (kt)"/>
    <n v="4080"/>
    <x v="0"/>
  </r>
  <r>
    <x v="1"/>
    <x v="1"/>
    <x v="17"/>
    <x v="4"/>
    <x v="3"/>
    <x v="4"/>
    <s v="SBIOMASS"/>
    <x v="6"/>
    <s v="Primary solid biofuels (TJ-net)"/>
    <n v="2"/>
    <x v="0"/>
  </r>
  <r>
    <x v="1"/>
    <x v="1"/>
    <x v="18"/>
    <x v="4"/>
    <x v="3"/>
    <x v="4"/>
    <s v="BITCOAL"/>
    <x v="9"/>
    <s v="Other bituminous coal (kt)"/>
    <n v="105.8088888888888"/>
    <x v="0"/>
  </r>
  <r>
    <x v="1"/>
    <x v="1"/>
    <x v="18"/>
    <x v="4"/>
    <x v="3"/>
    <x v="4"/>
    <s v="NATGAS"/>
    <x v="3"/>
    <s v="Natural gas (TJ-gross)"/>
    <n v="6525"/>
    <x v="0"/>
  </r>
  <r>
    <x v="1"/>
    <x v="1"/>
    <x v="18"/>
    <x v="4"/>
    <x v="3"/>
    <x v="4"/>
    <s v="RESFUEL"/>
    <x v="1"/>
    <s v="Fuel oil (kt)"/>
    <n v="2160"/>
    <x v="0"/>
  </r>
  <r>
    <x v="1"/>
    <x v="1"/>
    <x v="18"/>
    <x v="4"/>
    <x v="3"/>
    <x v="4"/>
    <s v="SBIOMASS"/>
    <x v="6"/>
    <s v="Primary solid biofuels (TJ-net)"/>
    <n v="1"/>
    <x v="0"/>
  </r>
  <r>
    <x v="1"/>
    <x v="1"/>
    <x v="19"/>
    <x v="4"/>
    <x v="3"/>
    <x v="4"/>
    <s v="GASDIES"/>
    <x v="4"/>
    <s v="Gas/diesel oil (kt)"/>
    <n v="42.6"/>
    <x v="0"/>
  </r>
  <r>
    <x v="1"/>
    <x v="1"/>
    <x v="19"/>
    <x v="4"/>
    <x v="3"/>
    <x v="4"/>
    <s v="NATGAS"/>
    <x v="3"/>
    <s v="Natural gas (TJ-gross)"/>
    <n v="5897.7"/>
    <x v="0"/>
  </r>
  <r>
    <x v="1"/>
    <x v="1"/>
    <x v="19"/>
    <x v="4"/>
    <x v="3"/>
    <x v="4"/>
    <s v="RESFUEL"/>
    <x v="1"/>
    <s v="Fuel oil (kt)"/>
    <n v="2000"/>
    <x v="0"/>
  </r>
  <r>
    <x v="1"/>
    <x v="1"/>
    <x v="19"/>
    <x v="4"/>
    <x v="3"/>
    <x v="4"/>
    <s v="SBIOMASS"/>
    <x v="6"/>
    <s v="Primary solid biofuels (TJ-net)"/>
    <n v="1"/>
    <x v="0"/>
  </r>
  <r>
    <x v="1"/>
    <x v="1"/>
    <x v="0"/>
    <x v="4"/>
    <x v="3"/>
    <x v="4"/>
    <s v="NATGAS"/>
    <x v="3"/>
    <s v="Natural gas (TJ-gross)"/>
    <n v="6579"/>
    <x v="0"/>
  </r>
  <r>
    <x v="1"/>
    <x v="1"/>
    <x v="0"/>
    <x v="4"/>
    <x v="3"/>
    <x v="4"/>
    <s v="RESFUEL"/>
    <x v="1"/>
    <s v="Fuel oil (kt)"/>
    <n v="960"/>
    <x v="0"/>
  </r>
  <r>
    <x v="1"/>
    <x v="1"/>
    <x v="0"/>
    <x v="4"/>
    <x v="3"/>
    <x v="4"/>
    <s v="SBIOMASS"/>
    <x v="6"/>
    <s v="Primary solid biofuels (TJ-net)"/>
    <n v="2"/>
    <x v="0"/>
  </r>
  <r>
    <x v="2"/>
    <x v="2"/>
    <x v="1"/>
    <x v="4"/>
    <x v="3"/>
    <x v="4"/>
    <s v="GASDIES"/>
    <x v="4"/>
    <s v="Gas/diesel oil (kt)"/>
    <n v="85.2"/>
    <x v="0"/>
  </r>
  <r>
    <x v="2"/>
    <x v="2"/>
    <x v="1"/>
    <x v="4"/>
    <x v="3"/>
    <x v="4"/>
    <s v="RESFUEL"/>
    <x v="1"/>
    <s v="Fuel oil (kt)"/>
    <n v="920"/>
    <x v="0"/>
  </r>
  <r>
    <x v="2"/>
    <x v="2"/>
    <x v="2"/>
    <x v="4"/>
    <x v="3"/>
    <x v="4"/>
    <s v="RESFUEL"/>
    <x v="1"/>
    <s v="Fuel oil (kt)"/>
    <n v="1000"/>
    <x v="0"/>
  </r>
  <r>
    <x v="2"/>
    <x v="2"/>
    <x v="3"/>
    <x v="4"/>
    <x v="3"/>
    <x v="4"/>
    <s v="RESFUEL"/>
    <x v="1"/>
    <s v="Fuel oil (kt)"/>
    <n v="1000"/>
    <x v="0"/>
  </r>
  <r>
    <x v="2"/>
    <x v="2"/>
    <x v="4"/>
    <x v="4"/>
    <x v="3"/>
    <x v="4"/>
    <s v="GASDIES"/>
    <x v="4"/>
    <s v="Gas/diesel oil (kt)"/>
    <n v="383.4"/>
    <x v="0"/>
  </r>
  <r>
    <x v="2"/>
    <x v="2"/>
    <x v="4"/>
    <x v="4"/>
    <x v="3"/>
    <x v="4"/>
    <s v="RESFUEL"/>
    <x v="1"/>
    <s v="Fuel oil (kt)"/>
    <n v="1040"/>
    <x v="0"/>
  </r>
  <r>
    <x v="2"/>
    <x v="2"/>
    <x v="5"/>
    <x v="4"/>
    <x v="3"/>
    <x v="4"/>
    <s v="RESFUEL"/>
    <x v="1"/>
    <s v="Fuel oil (kt)"/>
    <n v="1200"/>
    <x v="0"/>
  </r>
  <r>
    <x v="2"/>
    <x v="2"/>
    <x v="6"/>
    <x v="4"/>
    <x v="3"/>
    <x v="4"/>
    <s v="RESFUEL"/>
    <x v="1"/>
    <s v="Fuel oil (kt)"/>
    <n v="1200"/>
    <x v="0"/>
  </r>
  <r>
    <x v="2"/>
    <x v="2"/>
    <x v="7"/>
    <x v="4"/>
    <x v="3"/>
    <x v="4"/>
    <s v="RESFUEL"/>
    <x v="1"/>
    <s v="Fuel oil (kt)"/>
    <n v="2360"/>
    <x v="0"/>
  </r>
  <r>
    <x v="2"/>
    <x v="2"/>
    <x v="8"/>
    <x v="4"/>
    <x v="3"/>
    <x v="4"/>
    <s v="RESFUEL"/>
    <x v="1"/>
    <s v="Fuel oil (kt)"/>
    <n v="1560"/>
    <x v="0"/>
  </r>
  <r>
    <x v="2"/>
    <x v="2"/>
    <x v="9"/>
    <x v="4"/>
    <x v="3"/>
    <x v="4"/>
    <s v="RESFUEL"/>
    <x v="1"/>
    <s v="Fuel oil (kt)"/>
    <n v="80"/>
    <x v="0"/>
  </r>
  <r>
    <x v="2"/>
    <x v="2"/>
    <x v="9"/>
    <x v="4"/>
    <x v="3"/>
    <x v="4"/>
    <s v="SBIOMASS"/>
    <x v="6"/>
    <s v="Primary solid biofuels (TJ-net)"/>
    <n v="1"/>
    <x v="0"/>
  </r>
  <r>
    <x v="2"/>
    <x v="2"/>
    <x v="12"/>
    <x v="4"/>
    <x v="3"/>
    <x v="4"/>
    <s v="NATGAS"/>
    <x v="3"/>
    <s v="Natural gas (TJ-gross)"/>
    <n v="37.800000000000004"/>
    <x v="0"/>
  </r>
  <r>
    <x v="2"/>
    <x v="2"/>
    <x v="13"/>
    <x v="4"/>
    <x v="3"/>
    <x v="4"/>
    <s v="NATGAS"/>
    <x v="3"/>
    <s v="Natural gas (TJ-gross)"/>
    <n v="40.5"/>
    <x v="0"/>
  </r>
  <r>
    <x v="2"/>
    <x v="2"/>
    <x v="14"/>
    <x v="4"/>
    <x v="3"/>
    <x v="4"/>
    <s v="NATGAS"/>
    <x v="3"/>
    <s v="Natural gas (TJ-gross)"/>
    <n v="33.300000000000004"/>
    <x v="0"/>
  </r>
  <r>
    <x v="2"/>
    <x v="2"/>
    <x v="15"/>
    <x v="4"/>
    <x v="3"/>
    <x v="4"/>
    <s v="NATGAS"/>
    <x v="3"/>
    <s v="Natural gas (TJ-gross)"/>
    <n v="27"/>
    <x v="0"/>
  </r>
  <r>
    <x v="2"/>
    <x v="2"/>
    <x v="16"/>
    <x v="4"/>
    <x v="3"/>
    <x v="4"/>
    <s v="NATGAS"/>
    <x v="3"/>
    <s v="Natural gas (TJ-gross)"/>
    <n v="22.5"/>
    <x v="0"/>
  </r>
  <r>
    <x v="2"/>
    <x v="2"/>
    <x v="17"/>
    <x v="4"/>
    <x v="3"/>
    <x v="4"/>
    <s v="NATGAS"/>
    <x v="3"/>
    <s v="Natural gas (TJ-gross)"/>
    <n v="14.4"/>
    <x v="0"/>
  </r>
  <r>
    <x v="2"/>
    <x v="2"/>
    <x v="18"/>
    <x v="4"/>
    <x v="3"/>
    <x v="4"/>
    <s v="NATGAS"/>
    <x v="3"/>
    <s v="Natural gas (TJ-gross)"/>
    <n v="10.8"/>
    <x v="0"/>
  </r>
  <r>
    <x v="2"/>
    <x v="2"/>
    <x v="19"/>
    <x v="4"/>
    <x v="3"/>
    <x v="4"/>
    <s v="NATGAS"/>
    <x v="3"/>
    <s v="Natural gas (TJ-gross)"/>
    <n v="9"/>
    <x v="0"/>
  </r>
  <r>
    <x v="2"/>
    <x v="2"/>
    <x v="0"/>
    <x v="4"/>
    <x v="3"/>
    <x v="4"/>
    <s v="NATGAS"/>
    <x v="3"/>
    <s v="Natural gas (TJ-gross)"/>
    <n v="6.3"/>
    <x v="0"/>
  </r>
  <r>
    <x v="3"/>
    <x v="3"/>
    <x v="29"/>
    <x v="4"/>
    <x v="3"/>
    <x v="4"/>
    <s v="RESFUEL"/>
    <x v="1"/>
    <s v="Fuel oil (kt)"/>
    <n v="4000"/>
    <x v="0"/>
  </r>
  <r>
    <x v="3"/>
    <x v="3"/>
    <x v="30"/>
    <x v="4"/>
    <x v="3"/>
    <x v="4"/>
    <s v="RESFUEL"/>
    <x v="1"/>
    <s v="Fuel oil (kt)"/>
    <n v="4400"/>
    <x v="0"/>
  </r>
  <r>
    <x v="3"/>
    <x v="3"/>
    <x v="31"/>
    <x v="4"/>
    <x v="3"/>
    <x v="4"/>
    <s v="RESFUEL"/>
    <x v="1"/>
    <s v="Fuel oil (kt)"/>
    <n v="5200"/>
    <x v="0"/>
  </r>
  <r>
    <x v="3"/>
    <x v="3"/>
    <x v="32"/>
    <x v="4"/>
    <x v="3"/>
    <x v="4"/>
    <s v="RESFUEL"/>
    <x v="1"/>
    <s v="Fuel oil (kt)"/>
    <n v="6000"/>
    <x v="0"/>
  </r>
  <r>
    <x v="3"/>
    <x v="3"/>
    <x v="33"/>
    <x v="4"/>
    <x v="3"/>
    <x v="4"/>
    <s v="RESFUEL"/>
    <x v="1"/>
    <s v="Fuel oil (kt)"/>
    <n v="7240"/>
    <x v="0"/>
  </r>
  <r>
    <x v="3"/>
    <x v="3"/>
    <x v="34"/>
    <x v="4"/>
    <x v="3"/>
    <x v="4"/>
    <s v="RESFUEL"/>
    <x v="1"/>
    <s v="Fuel oil (kt)"/>
    <n v="7160"/>
    <x v="0"/>
  </r>
  <r>
    <x v="3"/>
    <x v="3"/>
    <x v="35"/>
    <x v="4"/>
    <x v="3"/>
    <x v="4"/>
    <s v="RESFUEL"/>
    <x v="1"/>
    <s v="Fuel oil (kt)"/>
    <n v="7560"/>
    <x v="0"/>
  </r>
  <r>
    <x v="3"/>
    <x v="3"/>
    <x v="36"/>
    <x v="4"/>
    <x v="3"/>
    <x v="4"/>
    <s v="RESFUEL"/>
    <x v="1"/>
    <s v="Fuel oil (kt)"/>
    <n v="7800"/>
    <x v="0"/>
  </r>
  <r>
    <x v="3"/>
    <x v="3"/>
    <x v="37"/>
    <x v="4"/>
    <x v="3"/>
    <x v="4"/>
    <s v="RESFUEL"/>
    <x v="1"/>
    <s v="Fuel oil (kt)"/>
    <n v="7800"/>
    <x v="0"/>
  </r>
  <r>
    <x v="3"/>
    <x v="3"/>
    <x v="38"/>
    <x v="4"/>
    <x v="3"/>
    <x v="4"/>
    <s v="LIGNITE"/>
    <x v="0"/>
    <s v="Lignite (kt)"/>
    <n v="7424.8720000000003"/>
    <x v="0"/>
  </r>
  <r>
    <x v="3"/>
    <x v="3"/>
    <x v="38"/>
    <x v="4"/>
    <x v="3"/>
    <x v="4"/>
    <s v="RESFUEL"/>
    <x v="1"/>
    <s v="Fuel oil (kt)"/>
    <n v="14640"/>
    <x v="0"/>
  </r>
  <r>
    <x v="3"/>
    <x v="3"/>
    <x v="39"/>
    <x v="4"/>
    <x v="3"/>
    <x v="4"/>
    <s v="LIGNITE"/>
    <x v="0"/>
    <s v="Lignite (kt)"/>
    <n v="5976.6139999999996"/>
    <x v="0"/>
  </r>
  <r>
    <x v="3"/>
    <x v="3"/>
    <x v="39"/>
    <x v="4"/>
    <x v="3"/>
    <x v="4"/>
    <s v="RESFUEL"/>
    <x v="1"/>
    <s v="Fuel oil (kt)"/>
    <n v="12640"/>
    <x v="0"/>
  </r>
  <r>
    <x v="3"/>
    <x v="3"/>
    <x v="40"/>
    <x v="4"/>
    <x v="3"/>
    <x v="4"/>
    <s v="LIGNITE"/>
    <x v="0"/>
    <s v="Lignite (kt)"/>
    <n v="5935.8180000000002"/>
    <x v="0"/>
  </r>
  <r>
    <x v="3"/>
    <x v="3"/>
    <x v="40"/>
    <x v="4"/>
    <x v="3"/>
    <x v="4"/>
    <s v="RESFUEL"/>
    <x v="1"/>
    <s v="Fuel oil (kt)"/>
    <n v="14120"/>
    <x v="0"/>
  </r>
  <r>
    <x v="3"/>
    <x v="3"/>
    <x v="41"/>
    <x v="4"/>
    <x v="3"/>
    <x v="4"/>
    <s v="LIGNITE"/>
    <x v="0"/>
    <s v="Lignite (kt)"/>
    <n v="6156.7295999999997"/>
    <x v="0"/>
  </r>
  <r>
    <x v="3"/>
    <x v="3"/>
    <x v="41"/>
    <x v="4"/>
    <x v="3"/>
    <x v="4"/>
    <s v="RESFUEL"/>
    <x v="1"/>
    <s v="Fuel oil (kt)"/>
    <n v="14200"/>
    <x v="0"/>
  </r>
  <r>
    <x v="3"/>
    <x v="3"/>
    <x v="42"/>
    <x v="4"/>
    <x v="3"/>
    <x v="4"/>
    <s v="LIGNITE"/>
    <x v="0"/>
    <s v="Lignite (kt)"/>
    <n v="5194.7406000000001"/>
    <x v="0"/>
  </r>
  <r>
    <x v="3"/>
    <x v="3"/>
    <x v="42"/>
    <x v="4"/>
    <x v="3"/>
    <x v="4"/>
    <s v="RESFUEL"/>
    <x v="1"/>
    <s v="Fuel oil (kt)"/>
    <n v="18600"/>
    <x v="0"/>
  </r>
  <r>
    <x v="3"/>
    <x v="3"/>
    <x v="43"/>
    <x v="4"/>
    <x v="3"/>
    <x v="4"/>
    <s v="LIGNITE"/>
    <x v="0"/>
    <s v="Lignite (kt)"/>
    <n v="6885.8159999999998"/>
    <x v="0"/>
  </r>
  <r>
    <x v="3"/>
    <x v="3"/>
    <x v="43"/>
    <x v="4"/>
    <x v="3"/>
    <x v="4"/>
    <s v="RESFUEL"/>
    <x v="1"/>
    <s v="Fuel oil (kt)"/>
    <n v="10000"/>
    <x v="0"/>
  </r>
  <r>
    <x v="3"/>
    <x v="3"/>
    <x v="44"/>
    <x v="4"/>
    <x v="3"/>
    <x v="4"/>
    <s v="LIGNITE"/>
    <x v="0"/>
    <s v="Lignite (kt)"/>
    <n v="6591.7907999999998"/>
    <x v="0"/>
  </r>
  <r>
    <x v="3"/>
    <x v="3"/>
    <x v="44"/>
    <x v="4"/>
    <x v="3"/>
    <x v="4"/>
    <s v="RESFUEL"/>
    <x v="1"/>
    <s v="Fuel oil (kt)"/>
    <n v="10000"/>
    <x v="0"/>
  </r>
  <r>
    <x v="3"/>
    <x v="3"/>
    <x v="45"/>
    <x v="4"/>
    <x v="3"/>
    <x v="4"/>
    <s v="LIGNITE"/>
    <x v="0"/>
    <s v="Lignite (kt)"/>
    <n v="5399.1750000000002"/>
    <x v="0"/>
  </r>
  <r>
    <x v="3"/>
    <x v="3"/>
    <x v="45"/>
    <x v="4"/>
    <x v="3"/>
    <x v="4"/>
    <s v="RESFUEL"/>
    <x v="1"/>
    <s v="Fuel oil (kt)"/>
    <n v="10800"/>
    <x v="0"/>
  </r>
  <r>
    <x v="3"/>
    <x v="3"/>
    <x v="46"/>
    <x v="4"/>
    <x v="3"/>
    <x v="4"/>
    <s v="LIGNITE"/>
    <x v="0"/>
    <s v="Lignite (kt)"/>
    <n v="4109.634"/>
    <x v="0"/>
  </r>
  <r>
    <x v="3"/>
    <x v="3"/>
    <x v="46"/>
    <x v="4"/>
    <x v="3"/>
    <x v="4"/>
    <s v="RESFUEL"/>
    <x v="1"/>
    <s v="Fuel oil (kt)"/>
    <n v="12800"/>
    <x v="0"/>
  </r>
  <r>
    <x v="3"/>
    <x v="3"/>
    <x v="47"/>
    <x v="4"/>
    <x v="3"/>
    <x v="4"/>
    <s v="LIGNITE"/>
    <x v="0"/>
    <s v="Lignite (kt)"/>
    <n v="6101.9531999999999"/>
    <x v="0"/>
  </r>
  <r>
    <x v="3"/>
    <x v="3"/>
    <x v="47"/>
    <x v="4"/>
    <x v="3"/>
    <x v="4"/>
    <s v="RESFUEL"/>
    <x v="1"/>
    <s v="Fuel oil (kt)"/>
    <n v="24960"/>
    <x v="0"/>
  </r>
  <r>
    <x v="3"/>
    <x v="3"/>
    <x v="48"/>
    <x v="4"/>
    <x v="3"/>
    <x v="4"/>
    <s v="LIGNITE"/>
    <x v="0"/>
    <s v="Lignite (kt)"/>
    <n v="8109.0792000000001"/>
    <x v="0"/>
  </r>
  <r>
    <x v="3"/>
    <x v="3"/>
    <x v="48"/>
    <x v="4"/>
    <x v="3"/>
    <x v="4"/>
    <s v="NATGAS"/>
    <x v="3"/>
    <s v="Natural gas (TJ-gross)"/>
    <n v="5226.3"/>
    <x v="0"/>
  </r>
  <r>
    <x v="3"/>
    <x v="3"/>
    <x v="48"/>
    <x v="4"/>
    <x v="3"/>
    <x v="4"/>
    <s v="RESFUEL"/>
    <x v="1"/>
    <s v="Fuel oil (kt)"/>
    <n v="26080"/>
    <x v="0"/>
  </r>
  <r>
    <x v="3"/>
    <x v="3"/>
    <x v="49"/>
    <x v="4"/>
    <x v="3"/>
    <x v="4"/>
    <s v="LIGNITE"/>
    <x v="0"/>
    <s v="Lignite (kt)"/>
    <n v="8474.3241999999991"/>
    <x v="0"/>
  </r>
  <r>
    <x v="3"/>
    <x v="3"/>
    <x v="49"/>
    <x v="4"/>
    <x v="3"/>
    <x v="4"/>
    <s v="LPG"/>
    <x v="7"/>
    <s v="Liquefied petroleum gases (LPG) (kt)"/>
    <n v="736"/>
    <x v="0"/>
  </r>
  <r>
    <x v="3"/>
    <x v="3"/>
    <x v="49"/>
    <x v="4"/>
    <x v="3"/>
    <x v="4"/>
    <s v="NATGAS"/>
    <x v="3"/>
    <s v="Natural gas (TJ-gross)"/>
    <n v="13865.4"/>
    <x v="0"/>
  </r>
  <r>
    <x v="3"/>
    <x v="3"/>
    <x v="49"/>
    <x v="4"/>
    <x v="3"/>
    <x v="4"/>
    <s v="RESFUEL"/>
    <x v="1"/>
    <s v="Fuel oil (kt)"/>
    <n v="26800"/>
    <x v="0"/>
  </r>
  <r>
    <x v="3"/>
    <x v="3"/>
    <x v="1"/>
    <x v="4"/>
    <x v="3"/>
    <x v="4"/>
    <s v="LIGNITE"/>
    <x v="0"/>
    <s v="Lignite (kt)"/>
    <n v="10362.263000000001"/>
    <x v="0"/>
  </r>
  <r>
    <x v="3"/>
    <x v="3"/>
    <x v="1"/>
    <x v="4"/>
    <x v="3"/>
    <x v="4"/>
    <s v="LPG"/>
    <x v="7"/>
    <s v="Liquefied petroleum gases (LPG) (kt)"/>
    <n v="828"/>
    <x v="0"/>
  </r>
  <r>
    <x v="3"/>
    <x v="3"/>
    <x v="1"/>
    <x v="4"/>
    <x v="3"/>
    <x v="4"/>
    <s v="NATGAS"/>
    <x v="3"/>
    <s v="Natural gas (TJ-gross)"/>
    <n v="11025"/>
    <x v="0"/>
  </r>
  <r>
    <x v="3"/>
    <x v="3"/>
    <x v="1"/>
    <x v="4"/>
    <x v="3"/>
    <x v="4"/>
    <s v="RESFUEL"/>
    <x v="1"/>
    <s v="Fuel oil (kt)"/>
    <n v="27200"/>
    <x v="0"/>
  </r>
  <r>
    <x v="3"/>
    <x v="3"/>
    <x v="2"/>
    <x v="4"/>
    <x v="3"/>
    <x v="4"/>
    <s v="LIGNITE"/>
    <x v="0"/>
    <s v="Lignite (kt)"/>
    <n v="4757.3766666666806"/>
    <x v="0"/>
  </r>
  <r>
    <x v="3"/>
    <x v="3"/>
    <x v="2"/>
    <x v="4"/>
    <x v="3"/>
    <x v="4"/>
    <s v="LPG"/>
    <x v="7"/>
    <s v="Liquefied petroleum gases (LPG) (kt)"/>
    <n v="920"/>
    <x v="0"/>
  </r>
  <r>
    <x v="3"/>
    <x v="3"/>
    <x v="2"/>
    <x v="4"/>
    <x v="3"/>
    <x v="4"/>
    <s v="NATGAS"/>
    <x v="3"/>
    <s v="Natural gas (TJ-gross)"/>
    <n v="10698.300000000001"/>
    <x v="0"/>
  </r>
  <r>
    <x v="3"/>
    <x v="3"/>
    <x v="2"/>
    <x v="4"/>
    <x v="3"/>
    <x v="4"/>
    <s v="RESFUEL"/>
    <x v="1"/>
    <s v="Fuel oil (kt)"/>
    <n v="24800"/>
    <x v="0"/>
  </r>
  <r>
    <x v="3"/>
    <x v="3"/>
    <x v="3"/>
    <x v="4"/>
    <x v="3"/>
    <x v="4"/>
    <s v="LIGNITE"/>
    <x v="0"/>
    <s v="Lignite (kt)"/>
    <n v="3418.8710000000106"/>
    <x v="0"/>
  </r>
  <r>
    <x v="3"/>
    <x v="3"/>
    <x v="3"/>
    <x v="4"/>
    <x v="3"/>
    <x v="4"/>
    <s v="LPG"/>
    <x v="7"/>
    <s v="Liquefied petroleum gases (LPG) (kt)"/>
    <n v="1058"/>
    <x v="0"/>
  </r>
  <r>
    <x v="3"/>
    <x v="3"/>
    <x v="3"/>
    <x v="4"/>
    <x v="3"/>
    <x v="4"/>
    <s v="NATGAS"/>
    <x v="3"/>
    <s v="Natural gas (TJ-gross)"/>
    <n v="7396.2"/>
    <x v="0"/>
  </r>
  <r>
    <x v="3"/>
    <x v="3"/>
    <x v="3"/>
    <x v="4"/>
    <x v="3"/>
    <x v="4"/>
    <s v="RESFUEL"/>
    <x v="1"/>
    <s v="Fuel oil (kt)"/>
    <n v="26800"/>
    <x v="0"/>
  </r>
  <r>
    <x v="3"/>
    <x v="3"/>
    <x v="4"/>
    <x v="4"/>
    <x v="3"/>
    <x v="4"/>
    <s v="LIGNITE"/>
    <x v="0"/>
    <s v="Lignite (kt)"/>
    <n v="1786.9380000000001"/>
    <x v="0"/>
  </r>
  <r>
    <x v="3"/>
    <x v="3"/>
    <x v="4"/>
    <x v="4"/>
    <x v="3"/>
    <x v="4"/>
    <s v="LPG"/>
    <x v="7"/>
    <s v="Liquefied petroleum gases (LPG) (kt)"/>
    <n v="1150"/>
    <x v="0"/>
  </r>
  <r>
    <x v="3"/>
    <x v="3"/>
    <x v="4"/>
    <x v="4"/>
    <x v="3"/>
    <x v="4"/>
    <s v="NATGAS"/>
    <x v="3"/>
    <s v="Natural gas (TJ-gross)"/>
    <n v="8811"/>
    <x v="0"/>
  </r>
  <r>
    <x v="3"/>
    <x v="3"/>
    <x v="4"/>
    <x v="4"/>
    <x v="3"/>
    <x v="4"/>
    <s v="RESFUEL"/>
    <x v="1"/>
    <s v="Fuel oil (kt)"/>
    <n v="26800"/>
    <x v="0"/>
  </r>
  <r>
    <x v="3"/>
    <x v="3"/>
    <x v="5"/>
    <x v="4"/>
    <x v="3"/>
    <x v="4"/>
    <s v="LIGNITE"/>
    <x v="0"/>
    <s v="Lignite (kt)"/>
    <n v="929.22200000000282"/>
    <x v="0"/>
  </r>
  <r>
    <x v="3"/>
    <x v="3"/>
    <x v="5"/>
    <x v="4"/>
    <x v="3"/>
    <x v="4"/>
    <s v="LPG"/>
    <x v="7"/>
    <s v="Liquefied petroleum gases (LPG) (kt)"/>
    <n v="1104"/>
    <x v="0"/>
  </r>
  <r>
    <x v="3"/>
    <x v="3"/>
    <x v="5"/>
    <x v="4"/>
    <x v="3"/>
    <x v="4"/>
    <s v="NATGAS"/>
    <x v="3"/>
    <s v="Natural gas (TJ-gross)"/>
    <n v="10497.6"/>
    <x v="0"/>
  </r>
  <r>
    <x v="3"/>
    <x v="3"/>
    <x v="5"/>
    <x v="4"/>
    <x v="3"/>
    <x v="4"/>
    <s v="RESFUEL"/>
    <x v="1"/>
    <s v="Fuel oil (kt)"/>
    <n v="26680"/>
    <x v="0"/>
  </r>
  <r>
    <x v="3"/>
    <x v="3"/>
    <x v="6"/>
    <x v="4"/>
    <x v="3"/>
    <x v="4"/>
    <s v="LIGNITE"/>
    <x v="0"/>
    <s v="Lignite (kt)"/>
    <n v="1652.8073333333384"/>
    <x v="0"/>
  </r>
  <r>
    <x v="3"/>
    <x v="3"/>
    <x v="6"/>
    <x v="4"/>
    <x v="3"/>
    <x v="4"/>
    <s v="LPG"/>
    <x v="7"/>
    <s v="Liquefied petroleum gases (LPG) (kt)"/>
    <n v="1196"/>
    <x v="0"/>
  </r>
  <r>
    <x v="3"/>
    <x v="3"/>
    <x v="6"/>
    <x v="4"/>
    <x v="3"/>
    <x v="4"/>
    <s v="NATGAS"/>
    <x v="3"/>
    <s v="Natural gas (TJ-gross)"/>
    <n v="10907.1"/>
    <x v="0"/>
  </r>
  <r>
    <x v="3"/>
    <x v="3"/>
    <x v="6"/>
    <x v="4"/>
    <x v="3"/>
    <x v="4"/>
    <s v="RESFUEL"/>
    <x v="1"/>
    <s v="Fuel oil (kt)"/>
    <n v="25680"/>
    <x v="0"/>
  </r>
  <r>
    <x v="3"/>
    <x v="3"/>
    <x v="7"/>
    <x v="4"/>
    <x v="3"/>
    <x v="4"/>
    <s v="LIGNITE"/>
    <x v="0"/>
    <s v="Lignite (kt)"/>
    <n v="1478.7252000000001"/>
    <x v="0"/>
  </r>
  <r>
    <x v="3"/>
    <x v="3"/>
    <x v="7"/>
    <x v="4"/>
    <x v="3"/>
    <x v="4"/>
    <s v="LPG"/>
    <x v="7"/>
    <s v="Liquefied petroleum gases (LPG) (kt)"/>
    <n v="1150"/>
    <x v="0"/>
  </r>
  <r>
    <x v="3"/>
    <x v="3"/>
    <x v="7"/>
    <x v="4"/>
    <x v="3"/>
    <x v="4"/>
    <s v="NATGAS"/>
    <x v="3"/>
    <s v="Natural gas (TJ-gross)"/>
    <n v="17164.8"/>
    <x v="0"/>
  </r>
  <r>
    <x v="3"/>
    <x v="3"/>
    <x v="7"/>
    <x v="4"/>
    <x v="3"/>
    <x v="4"/>
    <s v="RESFUEL"/>
    <x v="1"/>
    <s v="Fuel oil (kt)"/>
    <n v="26000"/>
    <x v="0"/>
  </r>
  <r>
    <x v="3"/>
    <x v="3"/>
    <x v="8"/>
    <x v="4"/>
    <x v="3"/>
    <x v="4"/>
    <s v="LIGNITE"/>
    <x v="0"/>
    <s v="Lignite (kt)"/>
    <n v="1796.0374999999949"/>
    <x v="0"/>
  </r>
  <r>
    <x v="3"/>
    <x v="3"/>
    <x v="8"/>
    <x v="4"/>
    <x v="3"/>
    <x v="4"/>
    <s v="LPG"/>
    <x v="7"/>
    <s v="Liquefied petroleum gases (LPG) (kt)"/>
    <n v="874"/>
    <x v="0"/>
  </r>
  <r>
    <x v="3"/>
    <x v="3"/>
    <x v="8"/>
    <x v="4"/>
    <x v="3"/>
    <x v="4"/>
    <s v="NATGAS"/>
    <x v="3"/>
    <s v="Natural gas (TJ-gross)"/>
    <n v="10461.6"/>
    <x v="0"/>
  </r>
  <r>
    <x v="3"/>
    <x v="3"/>
    <x v="8"/>
    <x v="4"/>
    <x v="3"/>
    <x v="4"/>
    <s v="RESFUEL"/>
    <x v="1"/>
    <s v="Fuel oil (kt)"/>
    <n v="31120"/>
    <x v="0"/>
  </r>
  <r>
    <x v="3"/>
    <x v="3"/>
    <x v="9"/>
    <x v="4"/>
    <x v="3"/>
    <x v="4"/>
    <s v="LIGNITE"/>
    <x v="0"/>
    <s v="Lignite (kt)"/>
    <n v="1537.41"/>
    <x v="0"/>
  </r>
  <r>
    <x v="3"/>
    <x v="3"/>
    <x v="9"/>
    <x v="4"/>
    <x v="3"/>
    <x v="4"/>
    <s v="LPG"/>
    <x v="7"/>
    <s v="Liquefied petroleum gases (LPG) (kt)"/>
    <n v="230"/>
    <x v="0"/>
  </r>
  <r>
    <x v="3"/>
    <x v="3"/>
    <x v="9"/>
    <x v="4"/>
    <x v="3"/>
    <x v="4"/>
    <s v="NAPHTHA"/>
    <x v="5"/>
    <s v="Naphtha (kt)"/>
    <n v="704"/>
    <x v="0"/>
  </r>
  <r>
    <x v="3"/>
    <x v="3"/>
    <x v="9"/>
    <x v="4"/>
    <x v="3"/>
    <x v="4"/>
    <s v="NATGAS"/>
    <x v="3"/>
    <s v="Natural gas (TJ-gross)"/>
    <n v="8964.9"/>
    <x v="0"/>
  </r>
  <r>
    <x v="3"/>
    <x v="3"/>
    <x v="9"/>
    <x v="4"/>
    <x v="3"/>
    <x v="4"/>
    <s v="RESFUEL"/>
    <x v="1"/>
    <s v="Fuel oil (kt)"/>
    <n v="31200"/>
    <x v="0"/>
  </r>
  <r>
    <x v="3"/>
    <x v="3"/>
    <x v="10"/>
    <x v="4"/>
    <x v="3"/>
    <x v="4"/>
    <s v="LIGNITE"/>
    <x v="0"/>
    <s v="Lignite (kt)"/>
    <n v="1320.48"/>
    <x v="0"/>
  </r>
  <r>
    <x v="3"/>
    <x v="3"/>
    <x v="10"/>
    <x v="4"/>
    <x v="3"/>
    <x v="4"/>
    <s v="LPG"/>
    <x v="7"/>
    <s v="Liquefied petroleum gases (LPG) (kt)"/>
    <n v="46"/>
    <x v="0"/>
  </r>
  <r>
    <x v="3"/>
    <x v="3"/>
    <x v="10"/>
    <x v="4"/>
    <x v="3"/>
    <x v="4"/>
    <s v="NAPHTHA"/>
    <x v="5"/>
    <s v="Naphtha (kt)"/>
    <n v="2640"/>
    <x v="0"/>
  </r>
  <r>
    <x v="3"/>
    <x v="3"/>
    <x v="10"/>
    <x v="4"/>
    <x v="3"/>
    <x v="4"/>
    <s v="NATGAS"/>
    <x v="3"/>
    <s v="Natural gas (TJ-gross)"/>
    <n v="9054.9"/>
    <x v="0"/>
  </r>
  <r>
    <x v="3"/>
    <x v="3"/>
    <x v="10"/>
    <x v="4"/>
    <x v="3"/>
    <x v="4"/>
    <s v="RESFUEL"/>
    <x v="1"/>
    <s v="Fuel oil (kt)"/>
    <n v="32840"/>
    <x v="0"/>
  </r>
  <r>
    <x v="3"/>
    <x v="3"/>
    <x v="11"/>
    <x v="4"/>
    <x v="3"/>
    <x v="4"/>
    <s v="LIGNITE"/>
    <x v="0"/>
    <s v="Lignite (kt)"/>
    <n v="1310.43"/>
    <x v="0"/>
  </r>
  <r>
    <x v="3"/>
    <x v="3"/>
    <x v="11"/>
    <x v="4"/>
    <x v="3"/>
    <x v="4"/>
    <s v="LPG"/>
    <x v="7"/>
    <s v="Liquefied petroleum gases (LPG) (kt)"/>
    <n v="46"/>
    <x v="0"/>
  </r>
  <r>
    <x v="3"/>
    <x v="3"/>
    <x v="11"/>
    <x v="4"/>
    <x v="3"/>
    <x v="4"/>
    <s v="NAPHTHA"/>
    <x v="5"/>
    <s v="Naphtha (kt)"/>
    <n v="704"/>
    <x v="0"/>
  </r>
  <r>
    <x v="3"/>
    <x v="3"/>
    <x v="11"/>
    <x v="4"/>
    <x v="3"/>
    <x v="4"/>
    <s v="NATGAS"/>
    <x v="3"/>
    <s v="Natural gas (TJ-gross)"/>
    <n v="9549"/>
    <x v="0"/>
  </r>
  <r>
    <x v="3"/>
    <x v="3"/>
    <x v="11"/>
    <x v="4"/>
    <x v="3"/>
    <x v="4"/>
    <s v="RESFUEL"/>
    <x v="1"/>
    <s v="Fuel oil (kt)"/>
    <n v="35600"/>
    <x v="0"/>
  </r>
  <r>
    <x v="3"/>
    <x v="3"/>
    <x v="12"/>
    <x v="4"/>
    <x v="3"/>
    <x v="4"/>
    <s v="LIGNITE"/>
    <x v="0"/>
    <s v="Lignite (kt)"/>
    <n v="1784.6414285714245"/>
    <x v="0"/>
  </r>
  <r>
    <x v="3"/>
    <x v="3"/>
    <x v="12"/>
    <x v="4"/>
    <x v="3"/>
    <x v="4"/>
    <s v="NATGAS"/>
    <x v="3"/>
    <s v="Natural gas (TJ-gross)"/>
    <n v="11798.1"/>
    <x v="0"/>
  </r>
  <r>
    <x v="3"/>
    <x v="3"/>
    <x v="12"/>
    <x v="4"/>
    <x v="3"/>
    <x v="4"/>
    <s v="RESFUEL"/>
    <x v="1"/>
    <s v="Fuel oil (kt)"/>
    <n v="31600"/>
    <x v="0"/>
  </r>
  <r>
    <x v="3"/>
    <x v="3"/>
    <x v="13"/>
    <x v="4"/>
    <x v="3"/>
    <x v="4"/>
    <s v="LIGNITE"/>
    <x v="0"/>
    <s v="Lignite (kt)"/>
    <n v="1777.699999999995"/>
    <x v="0"/>
  </r>
  <r>
    <x v="3"/>
    <x v="3"/>
    <x v="13"/>
    <x v="4"/>
    <x v="3"/>
    <x v="4"/>
    <s v="NAPHTHA"/>
    <x v="5"/>
    <s v="Naphtha (kt)"/>
    <n v="220"/>
    <x v="0"/>
  </r>
  <r>
    <x v="3"/>
    <x v="3"/>
    <x v="13"/>
    <x v="4"/>
    <x v="3"/>
    <x v="4"/>
    <s v="NATGAS"/>
    <x v="3"/>
    <s v="Natural gas (TJ-gross)"/>
    <n v="11474.1"/>
    <x v="0"/>
  </r>
  <r>
    <x v="3"/>
    <x v="3"/>
    <x v="13"/>
    <x v="4"/>
    <x v="3"/>
    <x v="4"/>
    <s v="RESFUEL"/>
    <x v="1"/>
    <s v="Fuel oil (kt)"/>
    <n v="35400"/>
    <x v="0"/>
  </r>
  <r>
    <x v="3"/>
    <x v="3"/>
    <x v="14"/>
    <x v="4"/>
    <x v="3"/>
    <x v="4"/>
    <s v="LIGNITE"/>
    <x v="0"/>
    <s v="Lignite (kt)"/>
    <n v="1835.6605714285736"/>
    <x v="0"/>
  </r>
  <r>
    <x v="3"/>
    <x v="3"/>
    <x v="14"/>
    <x v="4"/>
    <x v="3"/>
    <x v="4"/>
    <s v="NAPHTHA"/>
    <x v="5"/>
    <s v="Naphtha (kt)"/>
    <n v="1012"/>
    <x v="0"/>
  </r>
  <r>
    <x v="3"/>
    <x v="3"/>
    <x v="14"/>
    <x v="4"/>
    <x v="3"/>
    <x v="4"/>
    <s v="NATGAS"/>
    <x v="3"/>
    <s v="Natural gas (TJ-gross)"/>
    <n v="19060.2"/>
    <x v="0"/>
  </r>
  <r>
    <x v="3"/>
    <x v="3"/>
    <x v="14"/>
    <x v="4"/>
    <x v="3"/>
    <x v="4"/>
    <s v="RESFUEL"/>
    <x v="1"/>
    <s v="Fuel oil (kt)"/>
    <n v="35360"/>
    <x v="0"/>
  </r>
  <r>
    <x v="3"/>
    <x v="3"/>
    <x v="15"/>
    <x v="4"/>
    <x v="3"/>
    <x v="4"/>
    <s v="LIGNITE"/>
    <x v="0"/>
    <s v="Lignite (kt)"/>
    <n v="1916.8244999999999"/>
    <x v="0"/>
  </r>
  <r>
    <x v="3"/>
    <x v="3"/>
    <x v="15"/>
    <x v="4"/>
    <x v="3"/>
    <x v="4"/>
    <s v="NATGAS"/>
    <x v="3"/>
    <s v="Natural gas (TJ-gross)"/>
    <n v="21006.9"/>
    <x v="0"/>
  </r>
  <r>
    <x v="3"/>
    <x v="3"/>
    <x v="15"/>
    <x v="4"/>
    <x v="3"/>
    <x v="4"/>
    <s v="RESFUEL"/>
    <x v="1"/>
    <s v="Fuel oil (kt)"/>
    <n v="56840"/>
    <x v="0"/>
  </r>
  <r>
    <x v="3"/>
    <x v="3"/>
    <x v="16"/>
    <x v="4"/>
    <x v="3"/>
    <x v="4"/>
    <s v="LIGNITE"/>
    <x v="0"/>
    <s v="Lignite (kt)"/>
    <n v="1895.554166666672"/>
    <x v="0"/>
  </r>
  <r>
    <x v="3"/>
    <x v="3"/>
    <x v="16"/>
    <x v="4"/>
    <x v="3"/>
    <x v="4"/>
    <s v="NAPHTHA"/>
    <x v="5"/>
    <s v="Naphtha (kt)"/>
    <n v="132"/>
    <x v="0"/>
  </r>
  <r>
    <x v="3"/>
    <x v="3"/>
    <x v="16"/>
    <x v="4"/>
    <x v="3"/>
    <x v="4"/>
    <s v="NATGAS"/>
    <x v="3"/>
    <s v="Natural gas (TJ-gross)"/>
    <n v="27908.100000000002"/>
    <x v="0"/>
  </r>
  <r>
    <x v="3"/>
    <x v="3"/>
    <x v="16"/>
    <x v="4"/>
    <x v="3"/>
    <x v="4"/>
    <s v="RESFUEL"/>
    <x v="1"/>
    <s v="Fuel oil (kt)"/>
    <n v="56720"/>
    <x v="0"/>
  </r>
  <r>
    <x v="3"/>
    <x v="3"/>
    <x v="17"/>
    <x v="4"/>
    <x v="3"/>
    <x v="4"/>
    <s v="LIGNITE"/>
    <x v="0"/>
    <s v="Lignite (kt)"/>
    <n v="2018.9499999999923"/>
    <x v="0"/>
  </r>
  <r>
    <x v="3"/>
    <x v="3"/>
    <x v="17"/>
    <x v="4"/>
    <x v="3"/>
    <x v="4"/>
    <s v="NATGAS"/>
    <x v="3"/>
    <s v="Natural gas (TJ-gross)"/>
    <n v="34950.6"/>
    <x v="0"/>
  </r>
  <r>
    <x v="3"/>
    <x v="3"/>
    <x v="17"/>
    <x v="4"/>
    <x v="3"/>
    <x v="4"/>
    <s v="RESFUEL"/>
    <x v="1"/>
    <s v="Fuel oil (kt)"/>
    <n v="45000"/>
    <x v="0"/>
  </r>
  <r>
    <x v="3"/>
    <x v="3"/>
    <x v="18"/>
    <x v="4"/>
    <x v="3"/>
    <x v="4"/>
    <s v="LIGNITE"/>
    <x v="0"/>
    <s v="Lignite (kt)"/>
    <n v="331.93400000000003"/>
    <x v="0"/>
  </r>
  <r>
    <x v="3"/>
    <x v="3"/>
    <x v="18"/>
    <x v="4"/>
    <x v="3"/>
    <x v="4"/>
    <s v="NATGAS"/>
    <x v="3"/>
    <s v="Natural gas (TJ-gross)"/>
    <n v="37904.400000000001"/>
    <x v="0"/>
  </r>
  <r>
    <x v="3"/>
    <x v="3"/>
    <x v="18"/>
    <x v="4"/>
    <x v="3"/>
    <x v="4"/>
    <s v="RESFUEL"/>
    <x v="1"/>
    <s v="Fuel oil (kt)"/>
    <n v="18120"/>
    <x v="0"/>
  </r>
  <r>
    <x v="3"/>
    <x v="3"/>
    <x v="19"/>
    <x v="4"/>
    <x v="3"/>
    <x v="4"/>
    <s v="BITCOAL"/>
    <x v="9"/>
    <s v="Other bituminous coal (kt)"/>
    <n v="24.598666666666698"/>
    <x v="0"/>
  </r>
  <r>
    <x v="3"/>
    <x v="3"/>
    <x v="19"/>
    <x v="4"/>
    <x v="3"/>
    <x v="4"/>
    <s v="LIGNITE"/>
    <x v="0"/>
    <s v="Lignite (kt)"/>
    <n v="163.26599999999999"/>
    <x v="0"/>
  </r>
  <r>
    <x v="3"/>
    <x v="3"/>
    <x v="19"/>
    <x v="4"/>
    <x v="3"/>
    <x v="4"/>
    <s v="NATGAS"/>
    <x v="3"/>
    <s v="Natural gas (TJ-gross)"/>
    <n v="25581.600000000002"/>
    <x v="0"/>
  </r>
  <r>
    <x v="3"/>
    <x v="3"/>
    <x v="19"/>
    <x v="4"/>
    <x v="3"/>
    <x v="4"/>
    <s v="OVENCOKE"/>
    <x v="11"/>
    <s v="Coke oven coke (kt)"/>
    <n v="166.446"/>
    <x v="0"/>
  </r>
  <r>
    <x v="3"/>
    <x v="3"/>
    <x v="19"/>
    <x v="4"/>
    <x v="3"/>
    <x v="4"/>
    <s v="RESFUEL"/>
    <x v="1"/>
    <s v="Fuel oil (kt)"/>
    <n v="5560"/>
    <x v="0"/>
  </r>
  <r>
    <x v="3"/>
    <x v="3"/>
    <x v="0"/>
    <x v="4"/>
    <x v="3"/>
    <x v="4"/>
    <s v="BITCOAL"/>
    <x v="9"/>
    <s v="Other bituminous coal (kt)"/>
    <n v="1233.4486666666685"/>
    <x v="0"/>
  </r>
  <r>
    <x v="3"/>
    <x v="3"/>
    <x v="0"/>
    <x v="4"/>
    <x v="3"/>
    <x v="4"/>
    <s v="COKCOAL"/>
    <x v="13"/>
    <s v="Coking coal (kt)"/>
    <n v="522.54750000000001"/>
    <x v="0"/>
  </r>
  <r>
    <x v="3"/>
    <x v="3"/>
    <x v="0"/>
    <x v="4"/>
    <x v="3"/>
    <x v="4"/>
    <s v="LIGNITE"/>
    <x v="0"/>
    <s v="Lignite (kt)"/>
    <n v="3679.9170000000095"/>
    <x v="0"/>
  </r>
  <r>
    <x v="3"/>
    <x v="3"/>
    <x v="0"/>
    <x v="4"/>
    <x v="3"/>
    <x v="4"/>
    <s v="LPG"/>
    <x v="7"/>
    <s v="Liquefied petroleum gases (LPG) (kt)"/>
    <n v="2346"/>
    <x v="0"/>
  </r>
  <r>
    <x v="3"/>
    <x v="3"/>
    <x v="0"/>
    <x v="4"/>
    <x v="3"/>
    <x v="4"/>
    <s v="NATGAS"/>
    <x v="3"/>
    <s v="Natural gas (TJ-gross)"/>
    <n v="18851.400000000001"/>
    <x v="0"/>
  </r>
  <r>
    <x v="3"/>
    <x v="3"/>
    <x v="0"/>
    <x v="4"/>
    <x v="3"/>
    <x v="4"/>
    <s v="RESFUEL"/>
    <x v="1"/>
    <s v="Fuel oil (kt)"/>
    <n v="11320"/>
    <x v="0"/>
  </r>
  <r>
    <x v="1"/>
    <x v="1"/>
    <x v="1"/>
    <x v="5"/>
    <x v="3"/>
    <x v="5"/>
    <s v="ETHANE"/>
    <x v="18"/>
    <s v="Ethane (kt)"/>
    <n v="3712.5"/>
    <x v="0"/>
  </r>
  <r>
    <x v="1"/>
    <x v="1"/>
    <x v="1"/>
    <x v="5"/>
    <x v="3"/>
    <x v="5"/>
    <s v="NAPHTHA"/>
    <x v="5"/>
    <s v="Naphtha (kt)"/>
    <n v="3432"/>
    <x v="0"/>
  </r>
  <r>
    <x v="1"/>
    <x v="1"/>
    <x v="1"/>
    <x v="5"/>
    <x v="3"/>
    <x v="5"/>
    <s v="NATGAS"/>
    <x v="3"/>
    <s v="Natural gas (TJ-gross)"/>
    <n v="15525"/>
    <x v="0"/>
  </r>
  <r>
    <x v="1"/>
    <x v="1"/>
    <x v="2"/>
    <x v="5"/>
    <x v="3"/>
    <x v="5"/>
    <s v="ETHANE"/>
    <x v="18"/>
    <s v="Ethane (kt)"/>
    <n v="3465"/>
    <x v="0"/>
  </r>
  <r>
    <x v="1"/>
    <x v="1"/>
    <x v="2"/>
    <x v="5"/>
    <x v="3"/>
    <x v="5"/>
    <s v="NAPHTHA"/>
    <x v="5"/>
    <s v="Naphtha (kt)"/>
    <n v="4884"/>
    <x v="0"/>
  </r>
  <r>
    <x v="1"/>
    <x v="1"/>
    <x v="2"/>
    <x v="5"/>
    <x v="3"/>
    <x v="5"/>
    <s v="NATGAS"/>
    <x v="3"/>
    <s v="Natural gas (TJ-gross)"/>
    <n v="16381.800000000001"/>
    <x v="0"/>
  </r>
  <r>
    <x v="1"/>
    <x v="1"/>
    <x v="3"/>
    <x v="5"/>
    <x v="3"/>
    <x v="5"/>
    <s v="ETHANE"/>
    <x v="18"/>
    <s v="Ethane (kt)"/>
    <n v="2673"/>
    <x v="0"/>
  </r>
  <r>
    <x v="1"/>
    <x v="1"/>
    <x v="3"/>
    <x v="5"/>
    <x v="3"/>
    <x v="5"/>
    <s v="NAPHTHA"/>
    <x v="5"/>
    <s v="Naphtha (kt)"/>
    <n v="5544"/>
    <x v="0"/>
  </r>
  <r>
    <x v="1"/>
    <x v="1"/>
    <x v="3"/>
    <x v="5"/>
    <x v="3"/>
    <x v="5"/>
    <s v="NATGAS"/>
    <x v="3"/>
    <s v="Natural gas (TJ-gross)"/>
    <n v="21033"/>
    <x v="0"/>
  </r>
  <r>
    <x v="1"/>
    <x v="1"/>
    <x v="4"/>
    <x v="5"/>
    <x v="3"/>
    <x v="5"/>
    <s v="ETHANE"/>
    <x v="18"/>
    <s v="Ethane (kt)"/>
    <n v="4207.5"/>
    <x v="0"/>
  </r>
  <r>
    <x v="1"/>
    <x v="1"/>
    <x v="4"/>
    <x v="5"/>
    <x v="3"/>
    <x v="5"/>
    <s v="NAPHTHA"/>
    <x v="5"/>
    <s v="Naphtha (kt)"/>
    <n v="6204"/>
    <x v="0"/>
  </r>
  <r>
    <x v="1"/>
    <x v="1"/>
    <x v="4"/>
    <x v="5"/>
    <x v="3"/>
    <x v="5"/>
    <s v="NATGAS"/>
    <x v="3"/>
    <s v="Natural gas (TJ-gross)"/>
    <n v="17236.8"/>
    <x v="0"/>
  </r>
  <r>
    <x v="1"/>
    <x v="1"/>
    <x v="5"/>
    <x v="5"/>
    <x v="3"/>
    <x v="5"/>
    <s v="ETHANE"/>
    <x v="18"/>
    <s v="Ethane (kt)"/>
    <n v="4504.5"/>
    <x v="0"/>
  </r>
  <r>
    <x v="1"/>
    <x v="1"/>
    <x v="5"/>
    <x v="5"/>
    <x v="3"/>
    <x v="5"/>
    <s v="NAPHTHA"/>
    <x v="5"/>
    <s v="Naphtha (kt)"/>
    <n v="7084"/>
    <x v="0"/>
  </r>
  <r>
    <x v="1"/>
    <x v="1"/>
    <x v="5"/>
    <x v="5"/>
    <x v="3"/>
    <x v="5"/>
    <s v="NATGAS"/>
    <x v="3"/>
    <s v="Natural gas (TJ-gross)"/>
    <n v="17561.7"/>
    <x v="0"/>
  </r>
  <r>
    <x v="1"/>
    <x v="1"/>
    <x v="6"/>
    <x v="5"/>
    <x v="3"/>
    <x v="5"/>
    <s v="ETHANE"/>
    <x v="18"/>
    <s v="Ethane (kt)"/>
    <n v="4900.5"/>
    <x v="0"/>
  </r>
  <r>
    <x v="1"/>
    <x v="1"/>
    <x v="6"/>
    <x v="5"/>
    <x v="3"/>
    <x v="5"/>
    <s v="NAPHTHA"/>
    <x v="5"/>
    <s v="Naphtha (kt)"/>
    <n v="6732"/>
    <x v="0"/>
  </r>
  <r>
    <x v="1"/>
    <x v="1"/>
    <x v="6"/>
    <x v="5"/>
    <x v="3"/>
    <x v="5"/>
    <s v="NATGAS"/>
    <x v="3"/>
    <s v="Natural gas (TJ-gross)"/>
    <n v="18946.8"/>
    <x v="0"/>
  </r>
  <r>
    <x v="1"/>
    <x v="1"/>
    <x v="7"/>
    <x v="5"/>
    <x v="3"/>
    <x v="5"/>
    <s v="ETHANE"/>
    <x v="18"/>
    <s v="Ethane (kt)"/>
    <n v="4257"/>
    <x v="0"/>
  </r>
  <r>
    <x v="1"/>
    <x v="1"/>
    <x v="7"/>
    <x v="5"/>
    <x v="3"/>
    <x v="5"/>
    <s v="NAPHTHA"/>
    <x v="5"/>
    <s v="Naphtha (kt)"/>
    <n v="5852"/>
    <x v="0"/>
  </r>
  <r>
    <x v="1"/>
    <x v="1"/>
    <x v="7"/>
    <x v="5"/>
    <x v="3"/>
    <x v="5"/>
    <s v="NATGAS"/>
    <x v="3"/>
    <s v="Natural gas (TJ-gross)"/>
    <n v="18238.5"/>
    <x v="0"/>
  </r>
  <r>
    <x v="1"/>
    <x v="1"/>
    <x v="8"/>
    <x v="5"/>
    <x v="3"/>
    <x v="5"/>
    <s v="ETHANE"/>
    <x v="18"/>
    <s v="Ethane (kt)"/>
    <n v="4653"/>
    <x v="0"/>
  </r>
  <r>
    <x v="1"/>
    <x v="1"/>
    <x v="8"/>
    <x v="5"/>
    <x v="3"/>
    <x v="5"/>
    <s v="NATGAS"/>
    <x v="3"/>
    <s v="Natural gas (TJ-gross)"/>
    <n v="20041.2"/>
    <x v="0"/>
  </r>
  <r>
    <x v="1"/>
    <x v="1"/>
    <x v="9"/>
    <x v="5"/>
    <x v="3"/>
    <x v="5"/>
    <s v="ETHANE"/>
    <x v="18"/>
    <s v="Ethane (kt)"/>
    <n v="4108.5"/>
    <x v="0"/>
  </r>
  <r>
    <x v="1"/>
    <x v="1"/>
    <x v="9"/>
    <x v="5"/>
    <x v="3"/>
    <x v="5"/>
    <s v="NATGAS"/>
    <x v="3"/>
    <s v="Natural gas (TJ-gross)"/>
    <n v="15732"/>
    <x v="0"/>
  </r>
  <r>
    <x v="1"/>
    <x v="1"/>
    <x v="10"/>
    <x v="5"/>
    <x v="3"/>
    <x v="5"/>
    <s v="ETHANE"/>
    <x v="18"/>
    <s v="Ethane (kt)"/>
    <n v="3861"/>
    <x v="0"/>
  </r>
  <r>
    <x v="1"/>
    <x v="1"/>
    <x v="10"/>
    <x v="5"/>
    <x v="3"/>
    <x v="5"/>
    <s v="NATGAS"/>
    <x v="3"/>
    <s v="Natural gas (TJ-gross)"/>
    <n v="18768.600000000002"/>
    <x v="0"/>
  </r>
  <r>
    <x v="1"/>
    <x v="1"/>
    <x v="11"/>
    <x v="5"/>
    <x v="3"/>
    <x v="5"/>
    <s v="ETHANE"/>
    <x v="18"/>
    <s v="Ethane (kt)"/>
    <n v="3861"/>
    <x v="0"/>
  </r>
  <r>
    <x v="1"/>
    <x v="1"/>
    <x v="11"/>
    <x v="5"/>
    <x v="3"/>
    <x v="5"/>
    <s v="NATGAS"/>
    <x v="3"/>
    <s v="Natural gas (TJ-gross)"/>
    <n v="18703.8"/>
    <x v="0"/>
  </r>
  <r>
    <x v="1"/>
    <x v="1"/>
    <x v="12"/>
    <x v="5"/>
    <x v="3"/>
    <x v="5"/>
    <s v="ETHANE"/>
    <x v="18"/>
    <s v="Ethane (kt)"/>
    <n v="3217.5"/>
    <x v="0"/>
  </r>
  <r>
    <x v="1"/>
    <x v="1"/>
    <x v="12"/>
    <x v="5"/>
    <x v="3"/>
    <x v="5"/>
    <s v="NATGAS"/>
    <x v="3"/>
    <s v="Natural gas (TJ-gross)"/>
    <n v="15283.800000000001"/>
    <x v="0"/>
  </r>
  <r>
    <x v="1"/>
    <x v="1"/>
    <x v="13"/>
    <x v="5"/>
    <x v="3"/>
    <x v="5"/>
    <s v="ETHANE"/>
    <x v="18"/>
    <s v="Ethane (kt)"/>
    <n v="2970"/>
    <x v="0"/>
  </r>
  <r>
    <x v="1"/>
    <x v="1"/>
    <x v="13"/>
    <x v="5"/>
    <x v="3"/>
    <x v="5"/>
    <s v="NATGAS"/>
    <x v="3"/>
    <s v="Natural gas (TJ-gross)"/>
    <n v="13858.2"/>
    <x v="0"/>
  </r>
  <r>
    <x v="1"/>
    <x v="1"/>
    <x v="14"/>
    <x v="5"/>
    <x v="3"/>
    <x v="5"/>
    <s v="ETHANE"/>
    <x v="18"/>
    <s v="Ethane (kt)"/>
    <n v="2821.5"/>
    <x v="0"/>
  </r>
  <r>
    <x v="1"/>
    <x v="1"/>
    <x v="14"/>
    <x v="5"/>
    <x v="3"/>
    <x v="5"/>
    <s v="NATGAS"/>
    <x v="3"/>
    <s v="Natural gas (TJ-gross)"/>
    <n v="15796.800000000001"/>
    <x v="0"/>
  </r>
  <r>
    <x v="1"/>
    <x v="1"/>
    <x v="15"/>
    <x v="5"/>
    <x v="3"/>
    <x v="5"/>
    <s v="ETHANE"/>
    <x v="18"/>
    <s v="Ethane (kt)"/>
    <n v="3267"/>
    <x v="0"/>
  </r>
  <r>
    <x v="1"/>
    <x v="1"/>
    <x v="15"/>
    <x v="5"/>
    <x v="3"/>
    <x v="5"/>
    <s v="NATGAS"/>
    <x v="3"/>
    <s v="Natural gas (TJ-gross)"/>
    <n v="16334.1"/>
    <x v="0"/>
  </r>
  <r>
    <x v="1"/>
    <x v="1"/>
    <x v="16"/>
    <x v="5"/>
    <x v="3"/>
    <x v="5"/>
    <s v="ETHANE"/>
    <x v="18"/>
    <s v="Ethane (kt)"/>
    <n v="3267"/>
    <x v="0"/>
  </r>
  <r>
    <x v="1"/>
    <x v="1"/>
    <x v="16"/>
    <x v="5"/>
    <x v="3"/>
    <x v="5"/>
    <s v="NATGAS"/>
    <x v="3"/>
    <s v="Natural gas (TJ-gross)"/>
    <n v="16351.2"/>
    <x v="0"/>
  </r>
  <r>
    <x v="1"/>
    <x v="1"/>
    <x v="16"/>
    <x v="5"/>
    <x v="3"/>
    <x v="5"/>
    <s v="ONONSPEC"/>
    <x v="8"/>
    <s v="Non-specified oil products (kt)"/>
    <n v="160"/>
    <x v="0"/>
  </r>
  <r>
    <x v="1"/>
    <x v="1"/>
    <x v="17"/>
    <x v="5"/>
    <x v="3"/>
    <x v="5"/>
    <s v="ETHANE"/>
    <x v="18"/>
    <s v="Ethane (kt)"/>
    <n v="3168"/>
    <x v="0"/>
  </r>
  <r>
    <x v="1"/>
    <x v="1"/>
    <x v="17"/>
    <x v="5"/>
    <x v="3"/>
    <x v="5"/>
    <s v="NATGAS"/>
    <x v="3"/>
    <s v="Natural gas (TJ-gross)"/>
    <n v="15831"/>
    <x v="0"/>
  </r>
  <r>
    <x v="1"/>
    <x v="1"/>
    <x v="17"/>
    <x v="5"/>
    <x v="3"/>
    <x v="5"/>
    <s v="ONONSPEC"/>
    <x v="8"/>
    <s v="Non-specified oil products (kt)"/>
    <n v="80"/>
    <x v="0"/>
  </r>
  <r>
    <x v="1"/>
    <x v="1"/>
    <x v="18"/>
    <x v="5"/>
    <x v="3"/>
    <x v="5"/>
    <s v="ETHANE"/>
    <x v="18"/>
    <s v="Ethane (kt)"/>
    <n v="2970"/>
    <x v="0"/>
  </r>
  <r>
    <x v="1"/>
    <x v="1"/>
    <x v="18"/>
    <x v="5"/>
    <x v="3"/>
    <x v="5"/>
    <s v="NATGAS"/>
    <x v="3"/>
    <s v="Natural gas (TJ-gross)"/>
    <n v="17366.400000000001"/>
    <x v="0"/>
  </r>
  <r>
    <x v="1"/>
    <x v="1"/>
    <x v="19"/>
    <x v="5"/>
    <x v="3"/>
    <x v="5"/>
    <s v="ETHANE"/>
    <x v="18"/>
    <s v="Ethane (kt)"/>
    <n v="2821.5"/>
    <x v="0"/>
  </r>
  <r>
    <x v="1"/>
    <x v="1"/>
    <x v="19"/>
    <x v="5"/>
    <x v="3"/>
    <x v="5"/>
    <s v="NATGAS"/>
    <x v="3"/>
    <s v="Natural gas (TJ-gross)"/>
    <n v="17025.3"/>
    <x v="0"/>
  </r>
  <r>
    <x v="1"/>
    <x v="1"/>
    <x v="0"/>
    <x v="5"/>
    <x v="3"/>
    <x v="5"/>
    <s v="ETHANE"/>
    <x v="18"/>
    <s v="Ethane (kt)"/>
    <n v="2475"/>
    <x v="0"/>
  </r>
  <r>
    <x v="1"/>
    <x v="1"/>
    <x v="0"/>
    <x v="5"/>
    <x v="3"/>
    <x v="5"/>
    <s v="NATGAS"/>
    <x v="3"/>
    <s v="Natural gas (TJ-gross)"/>
    <n v="14266.800000000001"/>
    <x v="0"/>
  </r>
  <r>
    <x v="3"/>
    <x v="3"/>
    <x v="23"/>
    <x v="5"/>
    <x v="3"/>
    <x v="5"/>
    <s v="WHITESP"/>
    <x v="19"/>
    <s v="White spirit &amp; SBP (kt)"/>
    <n v="87.2"/>
    <x v="0"/>
  </r>
  <r>
    <x v="3"/>
    <x v="3"/>
    <x v="26"/>
    <x v="5"/>
    <x v="3"/>
    <x v="5"/>
    <s v="WHITESP"/>
    <x v="19"/>
    <s v="White spirit &amp; SBP (kt)"/>
    <n v="130.80000000000001"/>
    <x v="0"/>
  </r>
  <r>
    <x v="3"/>
    <x v="3"/>
    <x v="27"/>
    <x v="5"/>
    <x v="3"/>
    <x v="5"/>
    <s v="NAPHTHA"/>
    <x v="5"/>
    <s v="Naphtha (kt)"/>
    <n v="1364"/>
    <x v="0"/>
  </r>
  <r>
    <x v="3"/>
    <x v="3"/>
    <x v="27"/>
    <x v="5"/>
    <x v="3"/>
    <x v="5"/>
    <s v="WHITESP"/>
    <x v="19"/>
    <s v="White spirit &amp; SBP (kt)"/>
    <n v="130.80000000000001"/>
    <x v="0"/>
  </r>
  <r>
    <x v="3"/>
    <x v="3"/>
    <x v="28"/>
    <x v="5"/>
    <x v="3"/>
    <x v="5"/>
    <s v="NAPHTHA"/>
    <x v="5"/>
    <s v="Naphtha (kt)"/>
    <n v="264"/>
    <x v="0"/>
  </r>
  <r>
    <x v="3"/>
    <x v="3"/>
    <x v="28"/>
    <x v="5"/>
    <x v="3"/>
    <x v="5"/>
    <s v="WHITESP"/>
    <x v="19"/>
    <s v="White spirit &amp; SBP (kt)"/>
    <n v="130.80000000000001"/>
    <x v="0"/>
  </r>
  <r>
    <x v="3"/>
    <x v="3"/>
    <x v="29"/>
    <x v="5"/>
    <x v="3"/>
    <x v="5"/>
    <s v="NAPHTHA"/>
    <x v="5"/>
    <s v="Naphtha (kt)"/>
    <n v="792"/>
    <x v="0"/>
  </r>
  <r>
    <x v="3"/>
    <x v="3"/>
    <x v="29"/>
    <x v="5"/>
    <x v="3"/>
    <x v="5"/>
    <s v="WHITESP"/>
    <x v="19"/>
    <s v="White spirit &amp; SBP (kt)"/>
    <n v="218"/>
    <x v="0"/>
  </r>
  <r>
    <x v="3"/>
    <x v="3"/>
    <x v="30"/>
    <x v="5"/>
    <x v="3"/>
    <x v="5"/>
    <s v="NAPHTHA"/>
    <x v="5"/>
    <s v="Naphtha (kt)"/>
    <n v="5324"/>
    <x v="0"/>
  </r>
  <r>
    <x v="3"/>
    <x v="3"/>
    <x v="30"/>
    <x v="5"/>
    <x v="3"/>
    <x v="5"/>
    <s v="WHITESP"/>
    <x v="19"/>
    <s v="White spirit &amp; SBP (kt)"/>
    <n v="218"/>
    <x v="0"/>
  </r>
  <r>
    <x v="3"/>
    <x v="3"/>
    <x v="31"/>
    <x v="5"/>
    <x v="3"/>
    <x v="5"/>
    <s v="NAPHTHA"/>
    <x v="5"/>
    <s v="Naphtha (kt)"/>
    <n v="5808"/>
    <x v="0"/>
  </r>
  <r>
    <x v="3"/>
    <x v="3"/>
    <x v="31"/>
    <x v="5"/>
    <x v="3"/>
    <x v="5"/>
    <s v="WHITESP"/>
    <x v="19"/>
    <s v="White spirit &amp; SBP (kt)"/>
    <n v="392.4"/>
    <x v="0"/>
  </r>
  <r>
    <x v="3"/>
    <x v="3"/>
    <x v="32"/>
    <x v="5"/>
    <x v="3"/>
    <x v="5"/>
    <s v="NAPHTHA"/>
    <x v="5"/>
    <s v="Naphtha (kt)"/>
    <n v="5676"/>
    <x v="0"/>
  </r>
  <r>
    <x v="3"/>
    <x v="3"/>
    <x v="32"/>
    <x v="5"/>
    <x v="3"/>
    <x v="5"/>
    <s v="WHITESP"/>
    <x v="19"/>
    <s v="White spirit &amp; SBP (kt)"/>
    <n v="479.6"/>
    <x v="0"/>
  </r>
  <r>
    <x v="3"/>
    <x v="3"/>
    <x v="33"/>
    <x v="5"/>
    <x v="3"/>
    <x v="5"/>
    <s v="NAPHTHA"/>
    <x v="5"/>
    <s v="Naphtha (kt)"/>
    <n v="6424"/>
    <x v="0"/>
  </r>
  <r>
    <x v="3"/>
    <x v="3"/>
    <x v="33"/>
    <x v="5"/>
    <x v="3"/>
    <x v="5"/>
    <s v="WHITESP"/>
    <x v="19"/>
    <s v="White spirit &amp; SBP (kt)"/>
    <n v="479.6"/>
    <x v="0"/>
  </r>
  <r>
    <x v="3"/>
    <x v="3"/>
    <x v="34"/>
    <x v="5"/>
    <x v="3"/>
    <x v="5"/>
    <s v="NAPHTHA"/>
    <x v="5"/>
    <s v="Naphtha (kt)"/>
    <n v="8316"/>
    <x v="0"/>
  </r>
  <r>
    <x v="3"/>
    <x v="3"/>
    <x v="34"/>
    <x v="5"/>
    <x v="3"/>
    <x v="5"/>
    <s v="WHITESP"/>
    <x v="19"/>
    <s v="White spirit &amp; SBP (kt)"/>
    <n v="436"/>
    <x v="0"/>
  </r>
  <r>
    <x v="3"/>
    <x v="3"/>
    <x v="35"/>
    <x v="5"/>
    <x v="3"/>
    <x v="5"/>
    <s v="NAPHTHA"/>
    <x v="5"/>
    <s v="Naphtha (kt)"/>
    <n v="9988"/>
    <x v="0"/>
  </r>
  <r>
    <x v="3"/>
    <x v="3"/>
    <x v="35"/>
    <x v="5"/>
    <x v="3"/>
    <x v="5"/>
    <s v="WHITESP"/>
    <x v="19"/>
    <s v="White spirit &amp; SBP (kt)"/>
    <n v="479.6"/>
    <x v="0"/>
  </r>
  <r>
    <x v="3"/>
    <x v="3"/>
    <x v="36"/>
    <x v="5"/>
    <x v="3"/>
    <x v="5"/>
    <s v="NAPHTHA"/>
    <x v="5"/>
    <s v="Naphtha (kt)"/>
    <n v="10208"/>
    <x v="0"/>
  </r>
  <r>
    <x v="3"/>
    <x v="3"/>
    <x v="36"/>
    <x v="5"/>
    <x v="3"/>
    <x v="5"/>
    <s v="WHITESP"/>
    <x v="19"/>
    <s v="White spirit &amp; SBP (kt)"/>
    <n v="697.6"/>
    <x v="0"/>
  </r>
  <r>
    <x v="3"/>
    <x v="3"/>
    <x v="37"/>
    <x v="5"/>
    <x v="3"/>
    <x v="5"/>
    <s v="NAPHTHA"/>
    <x v="5"/>
    <s v="Naphtha (kt)"/>
    <n v="15312"/>
    <x v="0"/>
  </r>
  <r>
    <x v="3"/>
    <x v="3"/>
    <x v="37"/>
    <x v="5"/>
    <x v="3"/>
    <x v="5"/>
    <s v="WHITESP"/>
    <x v="19"/>
    <s v="White spirit &amp; SBP (kt)"/>
    <n v="915.6"/>
    <x v="0"/>
  </r>
  <r>
    <x v="3"/>
    <x v="3"/>
    <x v="38"/>
    <x v="5"/>
    <x v="3"/>
    <x v="5"/>
    <s v="GASDIES"/>
    <x v="4"/>
    <s v="Gas/diesel oil (kt)"/>
    <n v="42.6"/>
    <x v="0"/>
  </r>
  <r>
    <x v="3"/>
    <x v="3"/>
    <x v="38"/>
    <x v="5"/>
    <x v="3"/>
    <x v="5"/>
    <s v="NAPHTHA"/>
    <x v="5"/>
    <s v="Naphtha (kt)"/>
    <n v="16852"/>
    <x v="0"/>
  </r>
  <r>
    <x v="3"/>
    <x v="3"/>
    <x v="38"/>
    <x v="5"/>
    <x v="3"/>
    <x v="5"/>
    <s v="WHITESP"/>
    <x v="19"/>
    <s v="White spirit &amp; SBP (kt)"/>
    <n v="697.6"/>
    <x v="0"/>
  </r>
  <r>
    <x v="3"/>
    <x v="3"/>
    <x v="39"/>
    <x v="5"/>
    <x v="3"/>
    <x v="5"/>
    <s v="GASDIES"/>
    <x v="4"/>
    <s v="Gas/diesel oil (kt)"/>
    <n v="42.6"/>
    <x v="0"/>
  </r>
  <r>
    <x v="3"/>
    <x v="3"/>
    <x v="39"/>
    <x v="5"/>
    <x v="3"/>
    <x v="5"/>
    <s v="NAPHTHA"/>
    <x v="5"/>
    <s v="Naphtha (kt)"/>
    <n v="17116"/>
    <x v="0"/>
  </r>
  <r>
    <x v="3"/>
    <x v="3"/>
    <x v="39"/>
    <x v="5"/>
    <x v="3"/>
    <x v="5"/>
    <s v="WHITESP"/>
    <x v="19"/>
    <s v="White spirit &amp; SBP (kt)"/>
    <n v="828.4"/>
    <x v="0"/>
  </r>
  <r>
    <x v="3"/>
    <x v="3"/>
    <x v="40"/>
    <x v="5"/>
    <x v="3"/>
    <x v="5"/>
    <s v="GASDIES"/>
    <x v="4"/>
    <s v="Gas/diesel oil (kt)"/>
    <n v="85.2"/>
    <x v="0"/>
  </r>
  <r>
    <x v="3"/>
    <x v="3"/>
    <x v="40"/>
    <x v="5"/>
    <x v="3"/>
    <x v="5"/>
    <s v="NAPHTHA"/>
    <x v="5"/>
    <s v="Naphtha (kt)"/>
    <n v="14652"/>
    <x v="0"/>
  </r>
  <r>
    <x v="3"/>
    <x v="3"/>
    <x v="40"/>
    <x v="5"/>
    <x v="3"/>
    <x v="5"/>
    <s v="WHITESP"/>
    <x v="19"/>
    <s v="White spirit &amp; SBP (kt)"/>
    <n v="654"/>
    <x v="0"/>
  </r>
  <r>
    <x v="3"/>
    <x v="3"/>
    <x v="41"/>
    <x v="5"/>
    <x v="3"/>
    <x v="5"/>
    <s v="GASDIES"/>
    <x v="4"/>
    <s v="Gas/diesel oil (kt)"/>
    <n v="85.2"/>
    <x v="0"/>
  </r>
  <r>
    <x v="3"/>
    <x v="3"/>
    <x v="41"/>
    <x v="5"/>
    <x v="3"/>
    <x v="5"/>
    <s v="NAPHTHA"/>
    <x v="5"/>
    <s v="Naphtha (kt)"/>
    <n v="19052"/>
    <x v="0"/>
  </r>
  <r>
    <x v="3"/>
    <x v="3"/>
    <x v="41"/>
    <x v="5"/>
    <x v="3"/>
    <x v="5"/>
    <s v="WHITESP"/>
    <x v="19"/>
    <s v="White spirit &amp; SBP (kt)"/>
    <n v="697.6"/>
    <x v="0"/>
  </r>
  <r>
    <x v="3"/>
    <x v="3"/>
    <x v="42"/>
    <x v="5"/>
    <x v="3"/>
    <x v="5"/>
    <s v="GASDIES"/>
    <x v="4"/>
    <s v="Gas/diesel oil (kt)"/>
    <n v="85.2"/>
    <x v="0"/>
  </r>
  <r>
    <x v="3"/>
    <x v="3"/>
    <x v="42"/>
    <x v="5"/>
    <x v="3"/>
    <x v="5"/>
    <s v="NAPHTHA"/>
    <x v="5"/>
    <s v="Naphtha (kt)"/>
    <n v="16060"/>
    <x v="0"/>
  </r>
  <r>
    <x v="3"/>
    <x v="3"/>
    <x v="42"/>
    <x v="5"/>
    <x v="3"/>
    <x v="5"/>
    <s v="WHITESP"/>
    <x v="19"/>
    <s v="White spirit &amp; SBP (kt)"/>
    <n v="654"/>
    <x v="0"/>
  </r>
  <r>
    <x v="3"/>
    <x v="3"/>
    <x v="43"/>
    <x v="5"/>
    <x v="3"/>
    <x v="5"/>
    <s v="GASDIES"/>
    <x v="4"/>
    <s v="Gas/diesel oil (kt)"/>
    <n v="42.6"/>
    <x v="0"/>
  </r>
  <r>
    <x v="3"/>
    <x v="3"/>
    <x v="43"/>
    <x v="5"/>
    <x v="3"/>
    <x v="5"/>
    <s v="NAPHTHA"/>
    <x v="5"/>
    <s v="Naphtha (kt)"/>
    <n v="17468"/>
    <x v="0"/>
  </r>
  <r>
    <x v="3"/>
    <x v="3"/>
    <x v="43"/>
    <x v="5"/>
    <x v="3"/>
    <x v="5"/>
    <s v="WHITESP"/>
    <x v="19"/>
    <s v="White spirit &amp; SBP (kt)"/>
    <n v="784.8"/>
    <x v="0"/>
  </r>
  <r>
    <x v="3"/>
    <x v="3"/>
    <x v="44"/>
    <x v="5"/>
    <x v="3"/>
    <x v="5"/>
    <s v="NAPHTHA"/>
    <x v="5"/>
    <s v="Naphtha (kt)"/>
    <n v="15664"/>
    <x v="0"/>
  </r>
  <r>
    <x v="3"/>
    <x v="3"/>
    <x v="44"/>
    <x v="5"/>
    <x v="3"/>
    <x v="5"/>
    <s v="WHITESP"/>
    <x v="19"/>
    <s v="White spirit &amp; SBP (kt)"/>
    <n v="784.8"/>
    <x v="0"/>
  </r>
  <r>
    <x v="3"/>
    <x v="3"/>
    <x v="45"/>
    <x v="5"/>
    <x v="3"/>
    <x v="5"/>
    <s v="GASDIES"/>
    <x v="4"/>
    <s v="Gas/diesel oil (kt)"/>
    <n v="85.2"/>
    <x v="0"/>
  </r>
  <r>
    <x v="3"/>
    <x v="3"/>
    <x v="45"/>
    <x v="5"/>
    <x v="3"/>
    <x v="5"/>
    <s v="NAPHTHA"/>
    <x v="5"/>
    <s v="Naphtha (kt)"/>
    <n v="26488"/>
    <x v="0"/>
  </r>
  <r>
    <x v="3"/>
    <x v="3"/>
    <x v="45"/>
    <x v="5"/>
    <x v="3"/>
    <x v="5"/>
    <s v="WHITESP"/>
    <x v="19"/>
    <s v="White spirit &amp; SBP (kt)"/>
    <n v="1046.4000000000001"/>
    <x v="0"/>
  </r>
  <r>
    <x v="3"/>
    <x v="3"/>
    <x v="46"/>
    <x v="5"/>
    <x v="3"/>
    <x v="5"/>
    <s v="GASDIES"/>
    <x v="4"/>
    <s v="Gas/diesel oil (kt)"/>
    <n v="170.4"/>
    <x v="0"/>
  </r>
  <r>
    <x v="3"/>
    <x v="3"/>
    <x v="46"/>
    <x v="5"/>
    <x v="3"/>
    <x v="5"/>
    <s v="NAPHTHA"/>
    <x v="5"/>
    <s v="Naphtha (kt)"/>
    <n v="37576"/>
    <x v="0"/>
  </r>
  <r>
    <x v="3"/>
    <x v="3"/>
    <x v="46"/>
    <x v="5"/>
    <x v="3"/>
    <x v="5"/>
    <s v="WHITESP"/>
    <x v="19"/>
    <s v="White spirit &amp; SBP (kt)"/>
    <n v="610.4"/>
    <x v="0"/>
  </r>
  <r>
    <x v="3"/>
    <x v="3"/>
    <x v="47"/>
    <x v="5"/>
    <x v="3"/>
    <x v="5"/>
    <s v="GASDIES"/>
    <x v="4"/>
    <s v="Gas/diesel oil (kt)"/>
    <n v="1022.4"/>
    <x v="0"/>
  </r>
  <r>
    <x v="3"/>
    <x v="3"/>
    <x v="47"/>
    <x v="5"/>
    <x v="3"/>
    <x v="5"/>
    <s v="NAPHTHA"/>
    <x v="5"/>
    <s v="Naphtha (kt)"/>
    <n v="57948"/>
    <x v="0"/>
  </r>
  <r>
    <x v="3"/>
    <x v="3"/>
    <x v="47"/>
    <x v="5"/>
    <x v="3"/>
    <x v="5"/>
    <s v="WHITESP"/>
    <x v="19"/>
    <s v="White spirit &amp; SBP (kt)"/>
    <n v="915.6"/>
    <x v="0"/>
  </r>
  <r>
    <x v="3"/>
    <x v="3"/>
    <x v="48"/>
    <x v="5"/>
    <x v="3"/>
    <x v="5"/>
    <s v="GASDIES"/>
    <x v="4"/>
    <s v="Gas/diesel oil (kt)"/>
    <n v="1065"/>
    <x v="0"/>
  </r>
  <r>
    <x v="3"/>
    <x v="3"/>
    <x v="48"/>
    <x v="5"/>
    <x v="3"/>
    <x v="5"/>
    <s v="NAPHTHA"/>
    <x v="5"/>
    <s v="Naphtha (kt)"/>
    <n v="63536"/>
    <x v="0"/>
  </r>
  <r>
    <x v="3"/>
    <x v="3"/>
    <x v="48"/>
    <x v="5"/>
    <x v="3"/>
    <x v="5"/>
    <s v="WHITESP"/>
    <x v="19"/>
    <s v="White spirit &amp; SBP (kt)"/>
    <n v="1308"/>
    <x v="0"/>
  </r>
  <r>
    <x v="3"/>
    <x v="3"/>
    <x v="49"/>
    <x v="5"/>
    <x v="3"/>
    <x v="5"/>
    <s v="GASDIES"/>
    <x v="4"/>
    <s v="Gas/diesel oil (kt)"/>
    <n v="1235.4000000000001"/>
    <x v="0"/>
  </r>
  <r>
    <x v="3"/>
    <x v="3"/>
    <x v="49"/>
    <x v="5"/>
    <x v="3"/>
    <x v="5"/>
    <s v="NAPHTHA"/>
    <x v="5"/>
    <s v="Naphtha (kt)"/>
    <n v="64592"/>
    <x v="0"/>
  </r>
  <r>
    <x v="3"/>
    <x v="3"/>
    <x v="49"/>
    <x v="5"/>
    <x v="3"/>
    <x v="5"/>
    <s v="WHITESP"/>
    <x v="19"/>
    <s v="White spirit &amp; SBP (kt)"/>
    <n v="1351.6"/>
    <x v="0"/>
  </r>
  <r>
    <x v="3"/>
    <x v="3"/>
    <x v="1"/>
    <x v="5"/>
    <x v="3"/>
    <x v="5"/>
    <s v="GASDIES"/>
    <x v="4"/>
    <s v="Gas/diesel oil (kt)"/>
    <n v="1320.6"/>
    <x v="0"/>
  </r>
  <r>
    <x v="3"/>
    <x v="3"/>
    <x v="1"/>
    <x v="5"/>
    <x v="3"/>
    <x v="5"/>
    <s v="NAPHTHA"/>
    <x v="5"/>
    <s v="Naphtha (kt)"/>
    <n v="64680"/>
    <x v="0"/>
  </r>
  <r>
    <x v="3"/>
    <x v="3"/>
    <x v="1"/>
    <x v="5"/>
    <x v="3"/>
    <x v="5"/>
    <s v="NATGAS"/>
    <x v="3"/>
    <s v="Natural gas (TJ-gross)"/>
    <n v="7366.5"/>
    <x v="0"/>
  </r>
  <r>
    <x v="3"/>
    <x v="3"/>
    <x v="1"/>
    <x v="5"/>
    <x v="3"/>
    <x v="5"/>
    <s v="WHITESP"/>
    <x v="19"/>
    <s v="White spirit &amp; SBP (kt)"/>
    <n v="1395.2"/>
    <x v="0"/>
  </r>
  <r>
    <x v="3"/>
    <x v="3"/>
    <x v="2"/>
    <x v="5"/>
    <x v="3"/>
    <x v="5"/>
    <s v="GASDIES"/>
    <x v="4"/>
    <s v="Gas/diesel oil (kt)"/>
    <n v="1405.8"/>
    <x v="0"/>
  </r>
  <r>
    <x v="3"/>
    <x v="3"/>
    <x v="2"/>
    <x v="5"/>
    <x v="3"/>
    <x v="5"/>
    <s v="NAPHTHA"/>
    <x v="5"/>
    <s v="Naphtha (kt)"/>
    <n v="58784"/>
    <x v="0"/>
  </r>
  <r>
    <x v="3"/>
    <x v="3"/>
    <x v="2"/>
    <x v="5"/>
    <x v="3"/>
    <x v="5"/>
    <s v="NATGAS"/>
    <x v="3"/>
    <s v="Natural gas (TJ-gross)"/>
    <n v="16455.600000000002"/>
    <x v="0"/>
  </r>
  <r>
    <x v="3"/>
    <x v="3"/>
    <x v="2"/>
    <x v="5"/>
    <x v="3"/>
    <x v="5"/>
    <s v="WHITESP"/>
    <x v="19"/>
    <s v="White spirit &amp; SBP (kt)"/>
    <n v="2005.6"/>
    <x v="0"/>
  </r>
  <r>
    <x v="3"/>
    <x v="3"/>
    <x v="3"/>
    <x v="5"/>
    <x v="3"/>
    <x v="5"/>
    <s v="GASDIES"/>
    <x v="4"/>
    <s v="Gas/diesel oil (kt)"/>
    <n v="1022.4"/>
    <x v="0"/>
  </r>
  <r>
    <x v="3"/>
    <x v="3"/>
    <x v="3"/>
    <x v="5"/>
    <x v="3"/>
    <x v="5"/>
    <s v="NAPHTHA"/>
    <x v="5"/>
    <s v="Naphtha (kt)"/>
    <n v="61644"/>
    <x v="0"/>
  </r>
  <r>
    <x v="3"/>
    <x v="3"/>
    <x v="3"/>
    <x v="5"/>
    <x v="3"/>
    <x v="5"/>
    <s v="NATGAS"/>
    <x v="3"/>
    <s v="Natural gas (TJ-gross)"/>
    <n v="21681.9"/>
    <x v="0"/>
  </r>
  <r>
    <x v="3"/>
    <x v="3"/>
    <x v="3"/>
    <x v="5"/>
    <x v="3"/>
    <x v="5"/>
    <s v="WHITESP"/>
    <x v="19"/>
    <s v="White spirit &amp; SBP (kt)"/>
    <n v="1656.8"/>
    <x v="0"/>
  </r>
  <r>
    <x v="3"/>
    <x v="3"/>
    <x v="4"/>
    <x v="5"/>
    <x v="3"/>
    <x v="5"/>
    <s v="GASDIES"/>
    <x v="4"/>
    <s v="Gas/diesel oil (kt)"/>
    <n v="809.4"/>
    <x v="0"/>
  </r>
  <r>
    <x v="3"/>
    <x v="3"/>
    <x v="4"/>
    <x v="5"/>
    <x v="3"/>
    <x v="5"/>
    <s v="NAPHTHA"/>
    <x v="5"/>
    <s v="Naphtha (kt)"/>
    <n v="58036"/>
    <x v="0"/>
  </r>
  <r>
    <x v="3"/>
    <x v="3"/>
    <x v="4"/>
    <x v="5"/>
    <x v="3"/>
    <x v="5"/>
    <s v="NATGAS"/>
    <x v="3"/>
    <s v="Natural gas (TJ-gross)"/>
    <n v="26900.100000000002"/>
    <x v="0"/>
  </r>
  <r>
    <x v="3"/>
    <x v="3"/>
    <x v="4"/>
    <x v="5"/>
    <x v="3"/>
    <x v="5"/>
    <s v="WHITESP"/>
    <x v="19"/>
    <s v="White spirit &amp; SBP (kt)"/>
    <n v="2223.6"/>
    <x v="0"/>
  </r>
  <r>
    <x v="3"/>
    <x v="3"/>
    <x v="5"/>
    <x v="5"/>
    <x v="3"/>
    <x v="5"/>
    <s v="GASDIES"/>
    <x v="4"/>
    <s v="Gas/diesel oil (kt)"/>
    <n v="809.4"/>
    <x v="0"/>
  </r>
  <r>
    <x v="3"/>
    <x v="3"/>
    <x v="5"/>
    <x v="5"/>
    <x v="3"/>
    <x v="5"/>
    <s v="NAPHTHA"/>
    <x v="5"/>
    <s v="Naphtha (kt)"/>
    <n v="62480"/>
    <x v="0"/>
  </r>
  <r>
    <x v="3"/>
    <x v="3"/>
    <x v="5"/>
    <x v="5"/>
    <x v="3"/>
    <x v="5"/>
    <s v="NATGAS"/>
    <x v="3"/>
    <s v="Natural gas (TJ-gross)"/>
    <n v="20750.400000000001"/>
    <x v="0"/>
  </r>
  <r>
    <x v="3"/>
    <x v="3"/>
    <x v="5"/>
    <x v="5"/>
    <x v="3"/>
    <x v="5"/>
    <s v="WHITESP"/>
    <x v="19"/>
    <s v="White spirit &amp; SBP (kt)"/>
    <n v="2136.4"/>
    <x v="0"/>
  </r>
  <r>
    <x v="3"/>
    <x v="3"/>
    <x v="6"/>
    <x v="5"/>
    <x v="3"/>
    <x v="5"/>
    <s v="GASDIES"/>
    <x v="4"/>
    <s v="Gas/diesel oil (kt)"/>
    <n v="809.4"/>
    <x v="0"/>
  </r>
  <r>
    <x v="3"/>
    <x v="3"/>
    <x v="6"/>
    <x v="5"/>
    <x v="3"/>
    <x v="5"/>
    <s v="NAPHTHA"/>
    <x v="5"/>
    <s v="Naphtha (kt)"/>
    <n v="67848"/>
    <x v="0"/>
  </r>
  <r>
    <x v="3"/>
    <x v="3"/>
    <x v="6"/>
    <x v="5"/>
    <x v="3"/>
    <x v="5"/>
    <s v="NATGAS"/>
    <x v="3"/>
    <s v="Natural gas (TJ-gross)"/>
    <n v="24804"/>
    <x v="0"/>
  </r>
  <r>
    <x v="3"/>
    <x v="3"/>
    <x v="6"/>
    <x v="5"/>
    <x v="3"/>
    <x v="5"/>
    <s v="WHITESP"/>
    <x v="19"/>
    <s v="White spirit &amp; SBP (kt)"/>
    <n v="2485.1999999999998"/>
    <x v="0"/>
  </r>
  <r>
    <x v="3"/>
    <x v="3"/>
    <x v="7"/>
    <x v="5"/>
    <x v="3"/>
    <x v="5"/>
    <s v="GASDIES"/>
    <x v="4"/>
    <s v="Gas/diesel oil (kt)"/>
    <n v="809.4"/>
    <x v="0"/>
  </r>
  <r>
    <x v="3"/>
    <x v="3"/>
    <x v="7"/>
    <x v="5"/>
    <x v="3"/>
    <x v="5"/>
    <s v="NAPHTHA"/>
    <x v="5"/>
    <s v="Naphtha (kt)"/>
    <n v="61644"/>
    <x v="0"/>
  </r>
  <r>
    <x v="3"/>
    <x v="3"/>
    <x v="7"/>
    <x v="5"/>
    <x v="3"/>
    <x v="5"/>
    <s v="NATGAS"/>
    <x v="3"/>
    <s v="Natural gas (TJ-gross)"/>
    <n v="25674.3"/>
    <x v="0"/>
  </r>
  <r>
    <x v="3"/>
    <x v="3"/>
    <x v="7"/>
    <x v="5"/>
    <x v="3"/>
    <x v="5"/>
    <s v="WHITESP"/>
    <x v="19"/>
    <s v="White spirit &amp; SBP (kt)"/>
    <n v="3008.4"/>
    <x v="0"/>
  </r>
  <r>
    <x v="3"/>
    <x v="3"/>
    <x v="8"/>
    <x v="5"/>
    <x v="3"/>
    <x v="5"/>
    <s v="GASDIES"/>
    <x v="4"/>
    <s v="Gas/diesel oil (kt)"/>
    <n v="724.2"/>
    <x v="0"/>
  </r>
  <r>
    <x v="3"/>
    <x v="3"/>
    <x v="8"/>
    <x v="5"/>
    <x v="3"/>
    <x v="5"/>
    <s v="NAPHTHA"/>
    <x v="5"/>
    <s v="Naphtha (kt)"/>
    <n v="62436"/>
    <x v="0"/>
  </r>
  <r>
    <x v="3"/>
    <x v="3"/>
    <x v="8"/>
    <x v="5"/>
    <x v="3"/>
    <x v="5"/>
    <s v="NATGAS"/>
    <x v="3"/>
    <s v="Natural gas (TJ-gross)"/>
    <n v="26156.7"/>
    <x v="0"/>
  </r>
  <r>
    <x v="3"/>
    <x v="3"/>
    <x v="8"/>
    <x v="5"/>
    <x v="3"/>
    <x v="5"/>
    <s v="WHITESP"/>
    <x v="19"/>
    <s v="White spirit &amp; SBP (kt)"/>
    <n v="3444.4"/>
    <x v="0"/>
  </r>
  <r>
    <x v="3"/>
    <x v="3"/>
    <x v="9"/>
    <x v="5"/>
    <x v="3"/>
    <x v="5"/>
    <s v="NAPHTHA"/>
    <x v="5"/>
    <s v="Naphtha (kt)"/>
    <n v="68992"/>
    <x v="0"/>
  </r>
  <r>
    <x v="3"/>
    <x v="3"/>
    <x v="9"/>
    <x v="5"/>
    <x v="3"/>
    <x v="5"/>
    <s v="NATGAS"/>
    <x v="3"/>
    <s v="Natural gas (TJ-gross)"/>
    <n v="19421.100000000002"/>
    <x v="0"/>
  </r>
  <r>
    <x v="3"/>
    <x v="3"/>
    <x v="9"/>
    <x v="5"/>
    <x v="3"/>
    <x v="5"/>
    <s v="WHITESP"/>
    <x v="19"/>
    <s v="White spirit &amp; SBP (kt)"/>
    <n v="2921.2"/>
    <x v="0"/>
  </r>
  <r>
    <x v="3"/>
    <x v="3"/>
    <x v="10"/>
    <x v="5"/>
    <x v="3"/>
    <x v="5"/>
    <s v="NAPHTHA"/>
    <x v="5"/>
    <s v="Naphtha (kt)"/>
    <n v="60148"/>
    <x v="0"/>
  </r>
  <r>
    <x v="3"/>
    <x v="3"/>
    <x v="10"/>
    <x v="5"/>
    <x v="3"/>
    <x v="5"/>
    <s v="NATGAS"/>
    <x v="3"/>
    <s v="Natural gas (TJ-gross)"/>
    <n v="4943.7"/>
    <x v="0"/>
  </r>
  <r>
    <x v="3"/>
    <x v="3"/>
    <x v="10"/>
    <x v="5"/>
    <x v="3"/>
    <x v="5"/>
    <s v="WHITESP"/>
    <x v="19"/>
    <s v="White spirit &amp; SBP (kt)"/>
    <n v="1438.8"/>
    <x v="0"/>
  </r>
  <r>
    <x v="3"/>
    <x v="3"/>
    <x v="11"/>
    <x v="5"/>
    <x v="3"/>
    <x v="5"/>
    <s v="NAPHTHA"/>
    <x v="5"/>
    <s v="Naphtha (kt)"/>
    <n v="55836"/>
    <x v="0"/>
  </r>
  <r>
    <x v="3"/>
    <x v="3"/>
    <x v="11"/>
    <x v="5"/>
    <x v="3"/>
    <x v="5"/>
    <s v="NATGAS"/>
    <x v="3"/>
    <s v="Natural gas (TJ-gross)"/>
    <n v="3847.5"/>
    <x v="0"/>
  </r>
  <r>
    <x v="3"/>
    <x v="3"/>
    <x v="11"/>
    <x v="5"/>
    <x v="3"/>
    <x v="5"/>
    <s v="WHITESP"/>
    <x v="19"/>
    <s v="White spirit &amp; SBP (kt)"/>
    <n v="1395.2"/>
    <x v="0"/>
  </r>
  <r>
    <x v="3"/>
    <x v="3"/>
    <x v="12"/>
    <x v="5"/>
    <x v="3"/>
    <x v="5"/>
    <s v="MOTORGAS"/>
    <x v="20"/>
    <s v="Motor gasoline (kt)"/>
    <n v="2860"/>
    <x v="0"/>
  </r>
  <r>
    <x v="3"/>
    <x v="3"/>
    <x v="12"/>
    <x v="5"/>
    <x v="3"/>
    <x v="5"/>
    <s v="NAPHTHA"/>
    <x v="5"/>
    <s v="Naphtha (kt)"/>
    <n v="60236"/>
    <x v="0"/>
  </r>
  <r>
    <x v="3"/>
    <x v="3"/>
    <x v="12"/>
    <x v="5"/>
    <x v="3"/>
    <x v="5"/>
    <s v="NATGAS"/>
    <x v="3"/>
    <s v="Natural gas (TJ-gross)"/>
    <n v="3247.2000000000003"/>
    <x v="0"/>
  </r>
  <r>
    <x v="3"/>
    <x v="3"/>
    <x v="12"/>
    <x v="5"/>
    <x v="3"/>
    <x v="5"/>
    <s v="WHITESP"/>
    <x v="19"/>
    <s v="White spirit &amp; SBP (kt)"/>
    <n v="2964.8"/>
    <x v="0"/>
  </r>
  <r>
    <x v="3"/>
    <x v="3"/>
    <x v="13"/>
    <x v="5"/>
    <x v="3"/>
    <x v="5"/>
    <s v="MOTORGAS"/>
    <x v="20"/>
    <s v="Motor gasoline (kt)"/>
    <n v="1760"/>
    <x v="0"/>
  </r>
  <r>
    <x v="3"/>
    <x v="3"/>
    <x v="13"/>
    <x v="5"/>
    <x v="3"/>
    <x v="5"/>
    <s v="NAPHTHA"/>
    <x v="5"/>
    <s v="Naphtha (kt)"/>
    <n v="65472"/>
    <x v="0"/>
  </r>
  <r>
    <x v="3"/>
    <x v="3"/>
    <x v="13"/>
    <x v="5"/>
    <x v="3"/>
    <x v="5"/>
    <s v="NATGAS"/>
    <x v="3"/>
    <s v="Natural gas (TJ-gross)"/>
    <n v="16878.600000000002"/>
    <x v="0"/>
  </r>
  <r>
    <x v="3"/>
    <x v="3"/>
    <x v="13"/>
    <x v="5"/>
    <x v="3"/>
    <x v="5"/>
    <s v="WHITESP"/>
    <x v="19"/>
    <s v="White spirit &amp; SBP (kt)"/>
    <n v="3357.2"/>
    <x v="0"/>
  </r>
  <r>
    <x v="3"/>
    <x v="3"/>
    <x v="14"/>
    <x v="5"/>
    <x v="3"/>
    <x v="5"/>
    <s v="MOTORGAS"/>
    <x v="20"/>
    <s v="Motor gasoline (kt)"/>
    <n v="1760"/>
    <x v="0"/>
  </r>
  <r>
    <x v="3"/>
    <x v="3"/>
    <x v="14"/>
    <x v="5"/>
    <x v="3"/>
    <x v="5"/>
    <s v="NAPHTHA"/>
    <x v="5"/>
    <s v="Naphtha (kt)"/>
    <n v="49500"/>
    <x v="0"/>
  </r>
  <r>
    <x v="3"/>
    <x v="3"/>
    <x v="14"/>
    <x v="5"/>
    <x v="3"/>
    <x v="5"/>
    <s v="NATGAS"/>
    <x v="3"/>
    <s v="Natural gas (TJ-gross)"/>
    <n v="16011.9"/>
    <x v="0"/>
  </r>
  <r>
    <x v="3"/>
    <x v="3"/>
    <x v="14"/>
    <x v="5"/>
    <x v="3"/>
    <x v="5"/>
    <s v="WHITESP"/>
    <x v="19"/>
    <s v="White spirit &amp; SBP (kt)"/>
    <n v="4011.2"/>
    <x v="0"/>
  </r>
  <r>
    <x v="3"/>
    <x v="3"/>
    <x v="15"/>
    <x v="5"/>
    <x v="3"/>
    <x v="5"/>
    <s v="GASDIES"/>
    <x v="4"/>
    <s v="Gas/diesel oil (kt)"/>
    <n v="9457.2000000000007"/>
    <x v="0"/>
  </r>
  <r>
    <x v="3"/>
    <x v="3"/>
    <x v="15"/>
    <x v="5"/>
    <x v="3"/>
    <x v="5"/>
    <s v="MOTORGAS"/>
    <x v="20"/>
    <s v="Motor gasoline (kt)"/>
    <n v="1848"/>
    <x v="0"/>
  </r>
  <r>
    <x v="3"/>
    <x v="3"/>
    <x v="15"/>
    <x v="5"/>
    <x v="3"/>
    <x v="5"/>
    <s v="NAPHTHA"/>
    <x v="5"/>
    <s v="Naphtha (kt)"/>
    <n v="55572"/>
    <x v="0"/>
  </r>
  <r>
    <x v="3"/>
    <x v="3"/>
    <x v="15"/>
    <x v="5"/>
    <x v="3"/>
    <x v="5"/>
    <s v="NATGAS"/>
    <x v="3"/>
    <s v="Natural gas (TJ-gross)"/>
    <n v="17994.600000000002"/>
    <x v="0"/>
  </r>
  <r>
    <x v="3"/>
    <x v="3"/>
    <x v="15"/>
    <x v="5"/>
    <x v="3"/>
    <x v="5"/>
    <s v="WHITESP"/>
    <x v="19"/>
    <s v="White spirit &amp; SBP (kt)"/>
    <n v="4578"/>
    <x v="0"/>
  </r>
  <r>
    <x v="3"/>
    <x v="3"/>
    <x v="16"/>
    <x v="5"/>
    <x v="3"/>
    <x v="5"/>
    <s v="GASDIES"/>
    <x v="4"/>
    <s v="Gas/diesel oil (kt)"/>
    <n v="9159"/>
    <x v="0"/>
  </r>
  <r>
    <x v="3"/>
    <x v="3"/>
    <x v="16"/>
    <x v="5"/>
    <x v="3"/>
    <x v="5"/>
    <s v="MOTORGAS"/>
    <x v="20"/>
    <s v="Motor gasoline (kt)"/>
    <n v="1276"/>
    <x v="0"/>
  </r>
  <r>
    <x v="3"/>
    <x v="3"/>
    <x v="16"/>
    <x v="5"/>
    <x v="3"/>
    <x v="5"/>
    <s v="NAPHTHA"/>
    <x v="5"/>
    <s v="Naphtha (kt)"/>
    <n v="30228"/>
    <x v="0"/>
  </r>
  <r>
    <x v="3"/>
    <x v="3"/>
    <x v="16"/>
    <x v="5"/>
    <x v="3"/>
    <x v="5"/>
    <s v="NATGAS"/>
    <x v="3"/>
    <s v="Natural gas (TJ-gross)"/>
    <n v="20353.5"/>
    <x v="0"/>
  </r>
  <r>
    <x v="3"/>
    <x v="3"/>
    <x v="16"/>
    <x v="5"/>
    <x v="3"/>
    <x v="5"/>
    <s v="WHITESP"/>
    <x v="19"/>
    <s v="White spirit &amp; SBP (kt)"/>
    <n v="4883.2"/>
    <x v="0"/>
  </r>
  <r>
    <x v="3"/>
    <x v="3"/>
    <x v="17"/>
    <x v="5"/>
    <x v="3"/>
    <x v="5"/>
    <s v="GASDIES"/>
    <x v="4"/>
    <s v="Gas/diesel oil (kt)"/>
    <n v="10479.6"/>
    <x v="0"/>
  </r>
  <r>
    <x v="3"/>
    <x v="3"/>
    <x v="17"/>
    <x v="5"/>
    <x v="3"/>
    <x v="5"/>
    <s v="MOTORGAS"/>
    <x v="20"/>
    <s v="Motor gasoline (kt)"/>
    <n v="924"/>
    <x v="0"/>
  </r>
  <r>
    <x v="3"/>
    <x v="3"/>
    <x v="17"/>
    <x v="5"/>
    <x v="3"/>
    <x v="5"/>
    <s v="NAPHTHA"/>
    <x v="5"/>
    <s v="Naphtha (kt)"/>
    <n v="40744"/>
    <x v="0"/>
  </r>
  <r>
    <x v="3"/>
    <x v="3"/>
    <x v="17"/>
    <x v="5"/>
    <x v="3"/>
    <x v="5"/>
    <s v="NATGAS"/>
    <x v="3"/>
    <s v="Natural gas (TJ-gross)"/>
    <n v="5508.9000000000005"/>
    <x v="0"/>
  </r>
  <r>
    <x v="3"/>
    <x v="3"/>
    <x v="17"/>
    <x v="5"/>
    <x v="3"/>
    <x v="5"/>
    <s v="WHITESP"/>
    <x v="19"/>
    <s v="White spirit &amp; SBP (kt)"/>
    <n v="18704.400000000001"/>
    <x v="0"/>
  </r>
  <r>
    <x v="3"/>
    <x v="3"/>
    <x v="18"/>
    <x v="5"/>
    <x v="3"/>
    <x v="5"/>
    <s v="GASDIES"/>
    <x v="4"/>
    <s v="Gas/diesel oil (kt)"/>
    <n v="5495.4"/>
    <x v="0"/>
  </r>
  <r>
    <x v="3"/>
    <x v="3"/>
    <x v="18"/>
    <x v="5"/>
    <x v="3"/>
    <x v="5"/>
    <s v="MOTORGAS"/>
    <x v="20"/>
    <s v="Motor gasoline (kt)"/>
    <n v="1232"/>
    <x v="0"/>
  </r>
  <r>
    <x v="3"/>
    <x v="3"/>
    <x v="18"/>
    <x v="5"/>
    <x v="3"/>
    <x v="5"/>
    <s v="NAPHTHA"/>
    <x v="5"/>
    <s v="Naphtha (kt)"/>
    <n v="35156"/>
    <x v="0"/>
  </r>
  <r>
    <x v="3"/>
    <x v="3"/>
    <x v="18"/>
    <x v="5"/>
    <x v="3"/>
    <x v="5"/>
    <s v="NATGAS"/>
    <x v="3"/>
    <s v="Natural gas (TJ-gross)"/>
    <n v="8487"/>
    <x v="0"/>
  </r>
  <r>
    <x v="3"/>
    <x v="3"/>
    <x v="18"/>
    <x v="5"/>
    <x v="3"/>
    <x v="5"/>
    <s v="WHITESP"/>
    <x v="19"/>
    <s v="White spirit &amp; SBP (kt)"/>
    <n v="17963.2"/>
    <x v="0"/>
  </r>
  <r>
    <x v="3"/>
    <x v="3"/>
    <x v="19"/>
    <x v="5"/>
    <x v="3"/>
    <x v="5"/>
    <s v="GASDIES"/>
    <x v="4"/>
    <s v="Gas/diesel oil (kt)"/>
    <n v="3961.8"/>
    <x v="0"/>
  </r>
  <r>
    <x v="3"/>
    <x v="3"/>
    <x v="19"/>
    <x v="5"/>
    <x v="3"/>
    <x v="5"/>
    <s v="MOTORGAS"/>
    <x v="20"/>
    <s v="Motor gasoline (kt)"/>
    <n v="1144"/>
    <x v="0"/>
  </r>
  <r>
    <x v="3"/>
    <x v="3"/>
    <x v="19"/>
    <x v="5"/>
    <x v="3"/>
    <x v="5"/>
    <s v="NAPHTHA"/>
    <x v="5"/>
    <s v="Naphtha (kt)"/>
    <n v="18260"/>
    <x v="0"/>
  </r>
  <r>
    <x v="3"/>
    <x v="3"/>
    <x v="19"/>
    <x v="5"/>
    <x v="3"/>
    <x v="5"/>
    <s v="NATGAS"/>
    <x v="3"/>
    <s v="Natural gas (TJ-gross)"/>
    <n v="10983.6"/>
    <x v="0"/>
  </r>
  <r>
    <x v="3"/>
    <x v="3"/>
    <x v="19"/>
    <x v="5"/>
    <x v="3"/>
    <x v="5"/>
    <s v="WHITESP"/>
    <x v="19"/>
    <s v="White spirit &amp; SBP (kt)"/>
    <n v="23151.599999999999"/>
    <x v="0"/>
  </r>
  <r>
    <x v="3"/>
    <x v="3"/>
    <x v="0"/>
    <x v="5"/>
    <x v="3"/>
    <x v="5"/>
    <s v="GASDIES"/>
    <x v="4"/>
    <s v="Gas/diesel oil (kt)"/>
    <n v="3280.2"/>
    <x v="0"/>
  </r>
  <r>
    <x v="3"/>
    <x v="3"/>
    <x v="0"/>
    <x v="5"/>
    <x v="3"/>
    <x v="5"/>
    <s v="MOTORGAS"/>
    <x v="20"/>
    <s v="Motor gasoline (kt)"/>
    <n v="1276"/>
    <x v="0"/>
  </r>
  <r>
    <x v="3"/>
    <x v="3"/>
    <x v="0"/>
    <x v="5"/>
    <x v="3"/>
    <x v="5"/>
    <s v="NAPHTHA"/>
    <x v="5"/>
    <s v="Naphtha (kt)"/>
    <n v="73436"/>
    <x v="0"/>
  </r>
  <r>
    <x v="3"/>
    <x v="3"/>
    <x v="0"/>
    <x v="5"/>
    <x v="3"/>
    <x v="5"/>
    <s v="NATGAS"/>
    <x v="3"/>
    <s v="Natural gas (TJ-gross)"/>
    <n v="7407"/>
    <x v="0"/>
  </r>
  <r>
    <x v="3"/>
    <x v="3"/>
    <x v="0"/>
    <x v="5"/>
    <x v="3"/>
    <x v="5"/>
    <s v="WHITESP"/>
    <x v="19"/>
    <s v="White spirit &amp; SBP (kt)"/>
    <n v="33266.800000000003"/>
    <x v="0"/>
  </r>
  <r>
    <x v="1"/>
    <x v="1"/>
    <x v="1"/>
    <x v="6"/>
    <x v="4"/>
    <x v="6"/>
    <s v="GASDIES"/>
    <x v="4"/>
    <s v="Gas/diesel oil (kt)"/>
    <n v="42.6"/>
    <x v="0"/>
  </r>
  <r>
    <x v="1"/>
    <x v="1"/>
    <x v="1"/>
    <x v="6"/>
    <x v="4"/>
    <x v="6"/>
    <s v="LIGNITE"/>
    <x v="0"/>
    <s v="Lignite (kt)"/>
    <n v="585.50855555555722"/>
    <x v="0"/>
  </r>
  <r>
    <x v="1"/>
    <x v="1"/>
    <x v="1"/>
    <x v="6"/>
    <x v="4"/>
    <x v="6"/>
    <s v="NATGAS"/>
    <x v="3"/>
    <s v="Natural gas (TJ-gross)"/>
    <n v="3333.6"/>
    <x v="0"/>
  </r>
  <r>
    <x v="1"/>
    <x v="1"/>
    <x v="1"/>
    <x v="6"/>
    <x v="4"/>
    <x v="6"/>
    <s v="RESFUEL"/>
    <x v="1"/>
    <s v="Fuel oil (kt)"/>
    <n v="840"/>
    <x v="0"/>
  </r>
  <r>
    <x v="1"/>
    <x v="1"/>
    <x v="2"/>
    <x v="6"/>
    <x v="4"/>
    <x v="6"/>
    <s v="GASDIES"/>
    <x v="4"/>
    <s v="Gas/diesel oil (kt)"/>
    <n v="42.6"/>
    <x v="0"/>
  </r>
  <r>
    <x v="1"/>
    <x v="1"/>
    <x v="2"/>
    <x v="6"/>
    <x v="4"/>
    <x v="6"/>
    <s v="LIGNITE"/>
    <x v="0"/>
    <s v="Lignite (kt)"/>
    <n v="15.5128888888889"/>
    <x v="0"/>
  </r>
  <r>
    <x v="1"/>
    <x v="1"/>
    <x v="2"/>
    <x v="6"/>
    <x v="4"/>
    <x v="6"/>
    <s v="NATGAS"/>
    <x v="3"/>
    <s v="Natural gas (TJ-gross)"/>
    <n v="1846.8"/>
    <x v="0"/>
  </r>
  <r>
    <x v="1"/>
    <x v="1"/>
    <x v="2"/>
    <x v="6"/>
    <x v="4"/>
    <x v="6"/>
    <s v="RESFUEL"/>
    <x v="1"/>
    <s v="Fuel oil (kt)"/>
    <n v="480"/>
    <x v="0"/>
  </r>
  <r>
    <x v="1"/>
    <x v="1"/>
    <x v="3"/>
    <x v="6"/>
    <x v="4"/>
    <x v="6"/>
    <s v="GASDIES"/>
    <x v="4"/>
    <s v="Gas/diesel oil (kt)"/>
    <n v="85.2"/>
    <x v="0"/>
  </r>
  <r>
    <x v="1"/>
    <x v="1"/>
    <x v="3"/>
    <x v="6"/>
    <x v="4"/>
    <x v="6"/>
    <s v="LIGNITE"/>
    <x v="0"/>
    <s v="Lignite (kt)"/>
    <n v="15.627000000000001"/>
    <x v="0"/>
  </r>
  <r>
    <x v="1"/>
    <x v="1"/>
    <x v="3"/>
    <x v="6"/>
    <x v="4"/>
    <x v="6"/>
    <s v="NATGAS"/>
    <x v="3"/>
    <s v="Natural gas (TJ-gross)"/>
    <n v="1368"/>
    <x v="0"/>
  </r>
  <r>
    <x v="1"/>
    <x v="1"/>
    <x v="3"/>
    <x v="6"/>
    <x v="4"/>
    <x v="6"/>
    <s v="RESFUEL"/>
    <x v="1"/>
    <s v="Fuel oil (kt)"/>
    <n v="400"/>
    <x v="0"/>
  </r>
  <r>
    <x v="1"/>
    <x v="1"/>
    <x v="4"/>
    <x v="6"/>
    <x v="4"/>
    <x v="6"/>
    <s v="GASDIES"/>
    <x v="4"/>
    <s v="Gas/diesel oil (kt)"/>
    <n v="85.2"/>
    <x v="0"/>
  </r>
  <r>
    <x v="1"/>
    <x v="1"/>
    <x v="4"/>
    <x v="6"/>
    <x v="4"/>
    <x v="6"/>
    <s v="NATGAS"/>
    <x v="3"/>
    <s v="Natural gas (TJ-gross)"/>
    <n v="1916.1000000000001"/>
    <x v="0"/>
  </r>
  <r>
    <x v="1"/>
    <x v="1"/>
    <x v="4"/>
    <x v="6"/>
    <x v="4"/>
    <x v="6"/>
    <s v="RESFUEL"/>
    <x v="1"/>
    <s v="Fuel oil (kt)"/>
    <n v="440"/>
    <x v="0"/>
  </r>
  <r>
    <x v="1"/>
    <x v="1"/>
    <x v="5"/>
    <x v="6"/>
    <x v="4"/>
    <x v="6"/>
    <s v="GASDIES"/>
    <x v="4"/>
    <s v="Gas/diesel oil (kt)"/>
    <n v="85.2"/>
    <x v="0"/>
  </r>
  <r>
    <x v="1"/>
    <x v="1"/>
    <x v="5"/>
    <x v="6"/>
    <x v="4"/>
    <x v="6"/>
    <s v="NATGAS"/>
    <x v="3"/>
    <s v="Natural gas (TJ-gross)"/>
    <n v="2749.5"/>
    <x v="0"/>
  </r>
  <r>
    <x v="1"/>
    <x v="1"/>
    <x v="5"/>
    <x v="6"/>
    <x v="4"/>
    <x v="6"/>
    <s v="RESFUEL"/>
    <x v="1"/>
    <s v="Fuel oil (kt)"/>
    <n v="320"/>
    <x v="0"/>
  </r>
  <r>
    <x v="1"/>
    <x v="1"/>
    <x v="6"/>
    <x v="6"/>
    <x v="4"/>
    <x v="6"/>
    <s v="GASDIES"/>
    <x v="4"/>
    <s v="Gas/diesel oil (kt)"/>
    <n v="85.2"/>
    <x v="0"/>
  </r>
  <r>
    <x v="1"/>
    <x v="1"/>
    <x v="6"/>
    <x v="6"/>
    <x v="4"/>
    <x v="6"/>
    <s v="NATGAS"/>
    <x v="3"/>
    <s v="Natural gas (TJ-gross)"/>
    <n v="1795.5"/>
    <x v="0"/>
  </r>
  <r>
    <x v="1"/>
    <x v="1"/>
    <x v="6"/>
    <x v="6"/>
    <x v="4"/>
    <x v="6"/>
    <s v="RESFUEL"/>
    <x v="1"/>
    <s v="Fuel oil (kt)"/>
    <n v="320"/>
    <x v="0"/>
  </r>
  <r>
    <x v="1"/>
    <x v="1"/>
    <x v="7"/>
    <x v="6"/>
    <x v="4"/>
    <x v="6"/>
    <s v="GASDIES"/>
    <x v="4"/>
    <s v="Gas/diesel oil (kt)"/>
    <n v="85.2"/>
    <x v="0"/>
  </r>
  <r>
    <x v="1"/>
    <x v="1"/>
    <x v="7"/>
    <x v="6"/>
    <x v="4"/>
    <x v="6"/>
    <s v="NATGAS"/>
    <x v="3"/>
    <s v="Natural gas (TJ-gross)"/>
    <n v="1627.2"/>
    <x v="0"/>
  </r>
  <r>
    <x v="1"/>
    <x v="1"/>
    <x v="7"/>
    <x v="6"/>
    <x v="4"/>
    <x v="6"/>
    <s v="RESFUEL"/>
    <x v="1"/>
    <s v="Fuel oil (kt)"/>
    <n v="280"/>
    <x v="0"/>
  </r>
  <r>
    <x v="1"/>
    <x v="1"/>
    <x v="8"/>
    <x v="6"/>
    <x v="4"/>
    <x v="6"/>
    <s v="GASDIES"/>
    <x v="4"/>
    <s v="Gas/diesel oil (kt)"/>
    <n v="42.6"/>
    <x v="0"/>
  </r>
  <r>
    <x v="1"/>
    <x v="1"/>
    <x v="8"/>
    <x v="6"/>
    <x v="4"/>
    <x v="6"/>
    <s v="NATGAS"/>
    <x v="3"/>
    <s v="Natural gas (TJ-gross)"/>
    <n v="1990.8"/>
    <x v="0"/>
  </r>
  <r>
    <x v="1"/>
    <x v="1"/>
    <x v="8"/>
    <x v="6"/>
    <x v="4"/>
    <x v="6"/>
    <s v="RESFUEL"/>
    <x v="1"/>
    <s v="Fuel oil (kt)"/>
    <n v="120"/>
    <x v="0"/>
  </r>
  <r>
    <x v="1"/>
    <x v="1"/>
    <x v="9"/>
    <x v="6"/>
    <x v="4"/>
    <x v="6"/>
    <s v="GASDIES"/>
    <x v="4"/>
    <s v="Gas/diesel oil (kt)"/>
    <n v="42.6"/>
    <x v="0"/>
  </r>
  <r>
    <x v="1"/>
    <x v="1"/>
    <x v="9"/>
    <x v="6"/>
    <x v="4"/>
    <x v="6"/>
    <s v="NATGAS"/>
    <x v="3"/>
    <s v="Natural gas (TJ-gross)"/>
    <n v="1539"/>
    <x v="0"/>
  </r>
  <r>
    <x v="1"/>
    <x v="1"/>
    <x v="9"/>
    <x v="6"/>
    <x v="4"/>
    <x v="6"/>
    <s v="RESFUEL"/>
    <x v="1"/>
    <s v="Fuel oil (kt)"/>
    <n v="160"/>
    <x v="0"/>
  </r>
  <r>
    <x v="1"/>
    <x v="1"/>
    <x v="10"/>
    <x v="6"/>
    <x v="4"/>
    <x v="6"/>
    <s v="GASDIES"/>
    <x v="4"/>
    <s v="Gas/diesel oil (kt)"/>
    <n v="42.6"/>
    <x v="0"/>
  </r>
  <r>
    <x v="1"/>
    <x v="1"/>
    <x v="10"/>
    <x v="6"/>
    <x v="4"/>
    <x v="6"/>
    <s v="LIGNITE"/>
    <x v="0"/>
    <s v="Lignite (kt)"/>
    <n v="81.96875"/>
    <x v="0"/>
  </r>
  <r>
    <x v="1"/>
    <x v="1"/>
    <x v="10"/>
    <x v="6"/>
    <x v="4"/>
    <x v="6"/>
    <s v="NATGAS"/>
    <x v="3"/>
    <s v="Natural gas (TJ-gross)"/>
    <n v="1799.1000000000001"/>
    <x v="0"/>
  </r>
  <r>
    <x v="1"/>
    <x v="1"/>
    <x v="10"/>
    <x v="6"/>
    <x v="4"/>
    <x v="6"/>
    <s v="RESFUEL"/>
    <x v="1"/>
    <s v="Fuel oil (kt)"/>
    <n v="160"/>
    <x v="0"/>
  </r>
  <r>
    <x v="1"/>
    <x v="1"/>
    <x v="11"/>
    <x v="6"/>
    <x v="4"/>
    <x v="6"/>
    <s v="GASDIES"/>
    <x v="4"/>
    <s v="Gas/diesel oil (kt)"/>
    <n v="42.6"/>
    <x v="0"/>
  </r>
  <r>
    <x v="1"/>
    <x v="1"/>
    <x v="11"/>
    <x v="6"/>
    <x v="4"/>
    <x v="6"/>
    <s v="NATGAS"/>
    <x v="3"/>
    <s v="Natural gas (TJ-gross)"/>
    <n v="1761.3"/>
    <x v="0"/>
  </r>
  <r>
    <x v="1"/>
    <x v="1"/>
    <x v="11"/>
    <x v="6"/>
    <x v="4"/>
    <x v="6"/>
    <s v="RESFUEL"/>
    <x v="1"/>
    <s v="Fuel oil (kt)"/>
    <n v="80"/>
    <x v="0"/>
  </r>
  <r>
    <x v="1"/>
    <x v="1"/>
    <x v="11"/>
    <x v="6"/>
    <x v="4"/>
    <x v="6"/>
    <s v="SBIOMASS"/>
    <x v="6"/>
    <s v="Primary solid biofuels (TJ-net)"/>
    <n v="1"/>
    <x v="0"/>
  </r>
  <r>
    <x v="1"/>
    <x v="1"/>
    <x v="12"/>
    <x v="6"/>
    <x v="4"/>
    <x v="6"/>
    <s v="GASDIES"/>
    <x v="4"/>
    <s v="Gas/diesel oil (kt)"/>
    <n v="42.6"/>
    <x v="0"/>
  </r>
  <r>
    <x v="1"/>
    <x v="1"/>
    <x v="12"/>
    <x v="6"/>
    <x v="4"/>
    <x v="6"/>
    <s v="NATGAS"/>
    <x v="3"/>
    <s v="Natural gas (TJ-gross)"/>
    <n v="1816.2"/>
    <x v="0"/>
  </r>
  <r>
    <x v="1"/>
    <x v="1"/>
    <x v="12"/>
    <x v="6"/>
    <x v="4"/>
    <x v="6"/>
    <s v="RESFUEL"/>
    <x v="1"/>
    <s v="Fuel oil (kt)"/>
    <n v="80"/>
    <x v="0"/>
  </r>
  <r>
    <x v="1"/>
    <x v="1"/>
    <x v="13"/>
    <x v="6"/>
    <x v="4"/>
    <x v="6"/>
    <s v="GASDIES"/>
    <x v="4"/>
    <s v="Gas/diesel oil (kt)"/>
    <n v="42.6"/>
    <x v="0"/>
  </r>
  <r>
    <x v="1"/>
    <x v="1"/>
    <x v="13"/>
    <x v="6"/>
    <x v="4"/>
    <x v="6"/>
    <s v="NATGAS"/>
    <x v="3"/>
    <s v="Natural gas (TJ-gross)"/>
    <n v="1942.2"/>
    <x v="0"/>
  </r>
  <r>
    <x v="1"/>
    <x v="1"/>
    <x v="13"/>
    <x v="6"/>
    <x v="4"/>
    <x v="6"/>
    <s v="RESFUEL"/>
    <x v="1"/>
    <s v="Fuel oil (kt)"/>
    <n v="120"/>
    <x v="0"/>
  </r>
  <r>
    <x v="1"/>
    <x v="1"/>
    <x v="13"/>
    <x v="6"/>
    <x v="4"/>
    <x v="6"/>
    <s v="SBIOMASS"/>
    <x v="6"/>
    <s v="Primary solid biofuels (TJ-net)"/>
    <n v="170"/>
    <x v="0"/>
  </r>
  <r>
    <x v="1"/>
    <x v="1"/>
    <x v="14"/>
    <x v="6"/>
    <x v="4"/>
    <x v="6"/>
    <s v="GASDIES"/>
    <x v="4"/>
    <s v="Gas/diesel oil (kt)"/>
    <n v="42.6"/>
    <x v="0"/>
  </r>
  <r>
    <x v="1"/>
    <x v="1"/>
    <x v="14"/>
    <x v="6"/>
    <x v="4"/>
    <x v="6"/>
    <s v="NATGAS"/>
    <x v="3"/>
    <s v="Natural gas (TJ-gross)"/>
    <n v="1898.1000000000001"/>
    <x v="0"/>
  </r>
  <r>
    <x v="1"/>
    <x v="1"/>
    <x v="14"/>
    <x v="6"/>
    <x v="4"/>
    <x v="6"/>
    <s v="RESFUEL"/>
    <x v="1"/>
    <s v="Fuel oil (kt)"/>
    <n v="200"/>
    <x v="0"/>
  </r>
  <r>
    <x v="1"/>
    <x v="1"/>
    <x v="14"/>
    <x v="6"/>
    <x v="4"/>
    <x v="6"/>
    <s v="SBIOMASS"/>
    <x v="6"/>
    <s v="Primary solid biofuels (TJ-net)"/>
    <n v="191"/>
    <x v="0"/>
  </r>
  <r>
    <x v="1"/>
    <x v="1"/>
    <x v="15"/>
    <x v="6"/>
    <x v="4"/>
    <x v="6"/>
    <s v="GASDIES"/>
    <x v="4"/>
    <s v="Gas/diesel oil (kt)"/>
    <n v="127.8"/>
    <x v="0"/>
  </r>
  <r>
    <x v="1"/>
    <x v="1"/>
    <x v="15"/>
    <x v="6"/>
    <x v="4"/>
    <x v="6"/>
    <s v="LPG"/>
    <x v="7"/>
    <s v="Liquefied petroleum gases (LPG) (kt)"/>
    <n v="92"/>
    <x v="0"/>
  </r>
  <r>
    <x v="1"/>
    <x v="1"/>
    <x v="15"/>
    <x v="6"/>
    <x v="4"/>
    <x v="6"/>
    <s v="NATGAS"/>
    <x v="3"/>
    <s v="Natural gas (TJ-gross)"/>
    <n v="1665.9"/>
    <x v="0"/>
  </r>
  <r>
    <x v="1"/>
    <x v="1"/>
    <x v="15"/>
    <x v="6"/>
    <x v="4"/>
    <x v="6"/>
    <s v="RESFUEL"/>
    <x v="1"/>
    <s v="Fuel oil (kt)"/>
    <n v="440"/>
    <x v="0"/>
  </r>
  <r>
    <x v="1"/>
    <x v="1"/>
    <x v="15"/>
    <x v="6"/>
    <x v="4"/>
    <x v="6"/>
    <s v="SBIOMASS"/>
    <x v="6"/>
    <s v="Primary solid biofuels (TJ-net)"/>
    <n v="431"/>
    <x v="0"/>
  </r>
  <r>
    <x v="1"/>
    <x v="1"/>
    <x v="16"/>
    <x v="6"/>
    <x v="4"/>
    <x v="6"/>
    <s v="GASDIES"/>
    <x v="4"/>
    <s v="Gas/diesel oil (kt)"/>
    <n v="127.8"/>
    <x v="0"/>
  </r>
  <r>
    <x v="1"/>
    <x v="1"/>
    <x v="16"/>
    <x v="6"/>
    <x v="4"/>
    <x v="6"/>
    <s v="LPG"/>
    <x v="7"/>
    <s v="Liquefied petroleum gases (LPG) (kt)"/>
    <n v="46"/>
    <x v="0"/>
  </r>
  <r>
    <x v="1"/>
    <x v="1"/>
    <x v="16"/>
    <x v="6"/>
    <x v="4"/>
    <x v="6"/>
    <s v="NATGAS"/>
    <x v="3"/>
    <s v="Natural gas (TJ-gross)"/>
    <n v="1768.5"/>
    <x v="0"/>
  </r>
  <r>
    <x v="1"/>
    <x v="1"/>
    <x v="16"/>
    <x v="6"/>
    <x v="4"/>
    <x v="6"/>
    <s v="RESFUEL"/>
    <x v="1"/>
    <s v="Fuel oil (kt)"/>
    <n v="480"/>
    <x v="0"/>
  </r>
  <r>
    <x v="1"/>
    <x v="1"/>
    <x v="16"/>
    <x v="6"/>
    <x v="4"/>
    <x v="6"/>
    <s v="SBIOMASS"/>
    <x v="6"/>
    <s v="Primary solid biofuels (TJ-net)"/>
    <n v="133"/>
    <x v="0"/>
  </r>
  <r>
    <x v="1"/>
    <x v="1"/>
    <x v="17"/>
    <x v="6"/>
    <x v="4"/>
    <x v="6"/>
    <s v="GASDIES"/>
    <x v="4"/>
    <s v="Gas/diesel oil (kt)"/>
    <n v="42.6"/>
    <x v="0"/>
  </r>
  <r>
    <x v="1"/>
    <x v="1"/>
    <x v="17"/>
    <x v="6"/>
    <x v="4"/>
    <x v="6"/>
    <s v="LPG"/>
    <x v="7"/>
    <s v="Liquefied petroleum gases (LPG) (kt)"/>
    <n v="46"/>
    <x v="0"/>
  </r>
  <r>
    <x v="1"/>
    <x v="1"/>
    <x v="17"/>
    <x v="6"/>
    <x v="4"/>
    <x v="6"/>
    <s v="NATGAS"/>
    <x v="3"/>
    <s v="Natural gas (TJ-gross)"/>
    <n v="2010.6000000000001"/>
    <x v="0"/>
  </r>
  <r>
    <x v="1"/>
    <x v="1"/>
    <x v="17"/>
    <x v="6"/>
    <x v="4"/>
    <x v="6"/>
    <s v="RESFUEL"/>
    <x v="1"/>
    <s v="Fuel oil (kt)"/>
    <n v="400"/>
    <x v="0"/>
  </r>
  <r>
    <x v="1"/>
    <x v="1"/>
    <x v="17"/>
    <x v="6"/>
    <x v="4"/>
    <x v="6"/>
    <s v="SBIOMASS"/>
    <x v="6"/>
    <s v="Primary solid biofuels (TJ-net)"/>
    <n v="156"/>
    <x v="0"/>
  </r>
  <r>
    <x v="1"/>
    <x v="1"/>
    <x v="18"/>
    <x v="6"/>
    <x v="4"/>
    <x v="6"/>
    <s v="GASDIES"/>
    <x v="4"/>
    <s v="Gas/diesel oil (kt)"/>
    <n v="42.6"/>
    <x v="0"/>
  </r>
  <r>
    <x v="1"/>
    <x v="1"/>
    <x v="18"/>
    <x v="6"/>
    <x v="4"/>
    <x v="6"/>
    <s v="LPG"/>
    <x v="7"/>
    <s v="Liquefied petroleum gases (LPG) (kt)"/>
    <n v="92"/>
    <x v="0"/>
  </r>
  <r>
    <x v="1"/>
    <x v="1"/>
    <x v="18"/>
    <x v="6"/>
    <x v="4"/>
    <x v="6"/>
    <s v="NATGAS"/>
    <x v="3"/>
    <s v="Natural gas (TJ-gross)"/>
    <n v="1894.5"/>
    <x v="0"/>
  </r>
  <r>
    <x v="1"/>
    <x v="1"/>
    <x v="18"/>
    <x v="6"/>
    <x v="4"/>
    <x v="6"/>
    <s v="RESFUEL"/>
    <x v="1"/>
    <s v="Fuel oil (kt)"/>
    <n v="400"/>
    <x v="0"/>
  </r>
  <r>
    <x v="1"/>
    <x v="1"/>
    <x v="18"/>
    <x v="6"/>
    <x v="4"/>
    <x v="6"/>
    <s v="SBIOMASS"/>
    <x v="6"/>
    <s v="Primary solid biofuels (TJ-net)"/>
    <n v="109"/>
    <x v="0"/>
  </r>
  <r>
    <x v="1"/>
    <x v="1"/>
    <x v="19"/>
    <x v="6"/>
    <x v="4"/>
    <x v="6"/>
    <s v="GASDIES"/>
    <x v="4"/>
    <s v="Gas/diesel oil (kt)"/>
    <n v="42.6"/>
    <x v="0"/>
  </r>
  <r>
    <x v="1"/>
    <x v="1"/>
    <x v="19"/>
    <x v="6"/>
    <x v="4"/>
    <x v="6"/>
    <s v="LPG"/>
    <x v="7"/>
    <s v="Liquefied petroleum gases (LPG) (kt)"/>
    <n v="92"/>
    <x v="0"/>
  </r>
  <r>
    <x v="1"/>
    <x v="1"/>
    <x v="19"/>
    <x v="6"/>
    <x v="4"/>
    <x v="6"/>
    <s v="NATGAS"/>
    <x v="3"/>
    <s v="Natural gas (TJ-gross)"/>
    <n v="1703.7"/>
    <x v="0"/>
  </r>
  <r>
    <x v="1"/>
    <x v="1"/>
    <x v="19"/>
    <x v="6"/>
    <x v="4"/>
    <x v="6"/>
    <s v="RESFUEL"/>
    <x v="1"/>
    <s v="Fuel oil (kt)"/>
    <n v="360"/>
    <x v="0"/>
  </r>
  <r>
    <x v="1"/>
    <x v="1"/>
    <x v="19"/>
    <x v="6"/>
    <x v="4"/>
    <x v="6"/>
    <s v="SBIOMASS"/>
    <x v="6"/>
    <s v="Primary solid biofuels (TJ-net)"/>
    <n v="110"/>
    <x v="0"/>
  </r>
  <r>
    <x v="1"/>
    <x v="1"/>
    <x v="0"/>
    <x v="6"/>
    <x v="4"/>
    <x v="6"/>
    <s v="GASDIES"/>
    <x v="4"/>
    <s v="Gas/diesel oil (kt)"/>
    <n v="42.6"/>
    <x v="0"/>
  </r>
  <r>
    <x v="1"/>
    <x v="1"/>
    <x v="0"/>
    <x v="6"/>
    <x v="4"/>
    <x v="6"/>
    <s v="LPG"/>
    <x v="7"/>
    <s v="Liquefied petroleum gases (LPG) (kt)"/>
    <n v="92"/>
    <x v="0"/>
  </r>
  <r>
    <x v="1"/>
    <x v="1"/>
    <x v="0"/>
    <x v="6"/>
    <x v="4"/>
    <x v="6"/>
    <s v="NATGAS"/>
    <x v="3"/>
    <s v="Natural gas (TJ-gross)"/>
    <n v="1656"/>
    <x v="0"/>
  </r>
  <r>
    <x v="1"/>
    <x v="1"/>
    <x v="0"/>
    <x v="6"/>
    <x v="4"/>
    <x v="6"/>
    <s v="RESFUEL"/>
    <x v="1"/>
    <s v="Fuel oil (kt)"/>
    <n v="440"/>
    <x v="0"/>
  </r>
  <r>
    <x v="1"/>
    <x v="1"/>
    <x v="0"/>
    <x v="6"/>
    <x v="4"/>
    <x v="6"/>
    <s v="SBIOMASS"/>
    <x v="6"/>
    <s v="Primary solid biofuels (TJ-net)"/>
    <n v="143"/>
    <x v="0"/>
  </r>
  <r>
    <x v="2"/>
    <x v="2"/>
    <x v="9"/>
    <x v="6"/>
    <x v="4"/>
    <x v="6"/>
    <s v="RESFUEL"/>
    <x v="1"/>
    <s v="Fuel oil (kt)"/>
    <n v="120"/>
    <x v="0"/>
  </r>
  <r>
    <x v="2"/>
    <x v="2"/>
    <x v="9"/>
    <x v="6"/>
    <x v="4"/>
    <x v="6"/>
    <s v="SBIOMASS"/>
    <x v="6"/>
    <s v="Primary solid biofuels (TJ-net)"/>
    <n v="2"/>
    <x v="0"/>
  </r>
  <r>
    <x v="2"/>
    <x v="2"/>
    <x v="10"/>
    <x v="6"/>
    <x v="4"/>
    <x v="6"/>
    <s v="SBIOMASS"/>
    <x v="6"/>
    <s v="Primary solid biofuels (TJ-net)"/>
    <n v="1"/>
    <x v="0"/>
  </r>
  <r>
    <x v="2"/>
    <x v="2"/>
    <x v="12"/>
    <x v="6"/>
    <x v="4"/>
    <x v="6"/>
    <s v="SBIOMASS"/>
    <x v="6"/>
    <s v="Primary solid biofuels (TJ-net)"/>
    <n v="1"/>
    <x v="0"/>
  </r>
  <r>
    <x v="2"/>
    <x v="2"/>
    <x v="13"/>
    <x v="6"/>
    <x v="4"/>
    <x v="6"/>
    <s v="SBIOMASS"/>
    <x v="6"/>
    <s v="Primary solid biofuels (TJ-net)"/>
    <n v="1"/>
    <x v="0"/>
  </r>
  <r>
    <x v="2"/>
    <x v="2"/>
    <x v="15"/>
    <x v="6"/>
    <x v="4"/>
    <x v="6"/>
    <s v="SBIOMASS"/>
    <x v="6"/>
    <s v="Primary solid biofuels (TJ-net)"/>
    <n v="1"/>
    <x v="0"/>
  </r>
  <r>
    <x v="2"/>
    <x v="2"/>
    <x v="16"/>
    <x v="6"/>
    <x v="4"/>
    <x v="6"/>
    <s v="SBIOMASS"/>
    <x v="6"/>
    <s v="Primary solid biofuels (TJ-net)"/>
    <n v="1"/>
    <x v="0"/>
  </r>
  <r>
    <x v="2"/>
    <x v="2"/>
    <x v="17"/>
    <x v="6"/>
    <x v="4"/>
    <x v="6"/>
    <s v="SBIOMASS"/>
    <x v="6"/>
    <s v="Primary solid biofuels (TJ-net)"/>
    <n v="1"/>
    <x v="0"/>
  </r>
  <r>
    <x v="2"/>
    <x v="2"/>
    <x v="18"/>
    <x v="6"/>
    <x v="4"/>
    <x v="6"/>
    <s v="SBIOMASS"/>
    <x v="6"/>
    <s v="Primary solid biofuels (TJ-net)"/>
    <n v="1"/>
    <x v="0"/>
  </r>
  <r>
    <x v="2"/>
    <x v="2"/>
    <x v="19"/>
    <x v="6"/>
    <x v="4"/>
    <x v="6"/>
    <s v="SBIOMASS"/>
    <x v="6"/>
    <s v="Primary solid biofuels (TJ-net)"/>
    <n v="1"/>
    <x v="0"/>
  </r>
  <r>
    <x v="2"/>
    <x v="2"/>
    <x v="0"/>
    <x v="6"/>
    <x v="4"/>
    <x v="6"/>
    <s v="SBIOMASS"/>
    <x v="6"/>
    <s v="Primary solid biofuels (TJ-net)"/>
    <n v="1"/>
    <x v="0"/>
  </r>
  <r>
    <x v="3"/>
    <x v="3"/>
    <x v="38"/>
    <x v="6"/>
    <x v="4"/>
    <x v="6"/>
    <s v="RESFUEL"/>
    <x v="1"/>
    <s v="Fuel oil (kt)"/>
    <n v="9320"/>
    <x v="0"/>
  </r>
  <r>
    <x v="3"/>
    <x v="3"/>
    <x v="39"/>
    <x v="6"/>
    <x v="4"/>
    <x v="6"/>
    <s v="RESFUEL"/>
    <x v="1"/>
    <s v="Fuel oil (kt)"/>
    <n v="9600"/>
    <x v="0"/>
  </r>
  <r>
    <x v="3"/>
    <x v="3"/>
    <x v="40"/>
    <x v="6"/>
    <x v="4"/>
    <x v="6"/>
    <s v="RESFUEL"/>
    <x v="1"/>
    <s v="Fuel oil (kt)"/>
    <n v="9720"/>
    <x v="0"/>
  </r>
  <r>
    <x v="3"/>
    <x v="3"/>
    <x v="41"/>
    <x v="6"/>
    <x v="4"/>
    <x v="6"/>
    <s v="RESFUEL"/>
    <x v="1"/>
    <s v="Fuel oil (kt)"/>
    <n v="9840"/>
    <x v="0"/>
  </r>
  <r>
    <x v="3"/>
    <x v="3"/>
    <x v="42"/>
    <x v="6"/>
    <x v="4"/>
    <x v="6"/>
    <s v="RESFUEL"/>
    <x v="1"/>
    <s v="Fuel oil (kt)"/>
    <n v="9960"/>
    <x v="0"/>
  </r>
  <r>
    <x v="3"/>
    <x v="3"/>
    <x v="43"/>
    <x v="6"/>
    <x v="4"/>
    <x v="6"/>
    <s v="RESFUEL"/>
    <x v="1"/>
    <s v="Fuel oil (kt)"/>
    <n v="10000"/>
    <x v="0"/>
  </r>
  <r>
    <x v="3"/>
    <x v="3"/>
    <x v="44"/>
    <x v="6"/>
    <x v="4"/>
    <x v="6"/>
    <s v="RESFUEL"/>
    <x v="1"/>
    <s v="Fuel oil (kt)"/>
    <n v="10000"/>
    <x v="0"/>
  </r>
  <r>
    <x v="3"/>
    <x v="3"/>
    <x v="45"/>
    <x v="6"/>
    <x v="4"/>
    <x v="6"/>
    <s v="GASDIES"/>
    <x v="4"/>
    <s v="Gas/diesel oil (kt)"/>
    <n v="127.8"/>
    <x v="0"/>
  </r>
  <r>
    <x v="3"/>
    <x v="3"/>
    <x v="45"/>
    <x v="6"/>
    <x v="4"/>
    <x v="6"/>
    <s v="RESFUEL"/>
    <x v="1"/>
    <s v="Fuel oil (kt)"/>
    <n v="10400"/>
    <x v="0"/>
  </r>
  <r>
    <x v="3"/>
    <x v="3"/>
    <x v="46"/>
    <x v="6"/>
    <x v="4"/>
    <x v="6"/>
    <s v="GASDIES"/>
    <x v="4"/>
    <s v="Gas/diesel oil (kt)"/>
    <n v="85.2"/>
    <x v="0"/>
  </r>
  <r>
    <x v="3"/>
    <x v="3"/>
    <x v="46"/>
    <x v="6"/>
    <x v="4"/>
    <x v="6"/>
    <s v="RESFUEL"/>
    <x v="1"/>
    <s v="Fuel oil (kt)"/>
    <n v="9600"/>
    <x v="0"/>
  </r>
  <r>
    <x v="3"/>
    <x v="3"/>
    <x v="47"/>
    <x v="6"/>
    <x v="4"/>
    <x v="6"/>
    <s v="GASDIES"/>
    <x v="4"/>
    <s v="Gas/diesel oil (kt)"/>
    <n v="85.2"/>
    <x v="0"/>
  </r>
  <r>
    <x v="3"/>
    <x v="3"/>
    <x v="47"/>
    <x v="6"/>
    <x v="4"/>
    <x v="6"/>
    <s v="RESFUEL"/>
    <x v="1"/>
    <s v="Fuel oil (kt)"/>
    <n v="7200"/>
    <x v="0"/>
  </r>
  <r>
    <x v="3"/>
    <x v="3"/>
    <x v="48"/>
    <x v="6"/>
    <x v="4"/>
    <x v="6"/>
    <s v="RESFUEL"/>
    <x v="1"/>
    <s v="Fuel oil (kt)"/>
    <n v="7600"/>
    <x v="0"/>
  </r>
  <r>
    <x v="3"/>
    <x v="3"/>
    <x v="49"/>
    <x v="6"/>
    <x v="4"/>
    <x v="6"/>
    <s v="BITCOAL"/>
    <x v="9"/>
    <s v="Other bituminous coal (kt)"/>
    <n v="25.435500000000001"/>
    <x v="0"/>
  </r>
  <r>
    <x v="3"/>
    <x v="3"/>
    <x v="49"/>
    <x v="6"/>
    <x v="4"/>
    <x v="6"/>
    <s v="NATGAS"/>
    <x v="3"/>
    <s v="Natural gas (TJ-gross)"/>
    <n v="178.20000000000002"/>
    <x v="0"/>
  </r>
  <r>
    <x v="3"/>
    <x v="3"/>
    <x v="49"/>
    <x v="6"/>
    <x v="4"/>
    <x v="6"/>
    <s v="RESFUEL"/>
    <x v="1"/>
    <s v="Fuel oil (kt)"/>
    <n v="8000"/>
    <x v="0"/>
  </r>
  <r>
    <x v="3"/>
    <x v="3"/>
    <x v="1"/>
    <x v="6"/>
    <x v="4"/>
    <x v="6"/>
    <s v="BITCOAL"/>
    <x v="9"/>
    <s v="Other bituminous coal (kt)"/>
    <n v="25.775500000000001"/>
    <x v="0"/>
  </r>
  <r>
    <x v="3"/>
    <x v="3"/>
    <x v="1"/>
    <x v="6"/>
    <x v="4"/>
    <x v="6"/>
    <s v="NATGAS"/>
    <x v="3"/>
    <s v="Natural gas (TJ-gross)"/>
    <n v="336.6"/>
    <x v="0"/>
  </r>
  <r>
    <x v="3"/>
    <x v="3"/>
    <x v="1"/>
    <x v="6"/>
    <x v="4"/>
    <x v="6"/>
    <s v="RESFUEL"/>
    <x v="1"/>
    <s v="Fuel oil (kt)"/>
    <n v="6000"/>
    <x v="0"/>
  </r>
  <r>
    <x v="3"/>
    <x v="3"/>
    <x v="2"/>
    <x v="6"/>
    <x v="4"/>
    <x v="6"/>
    <s v="BITCOAL"/>
    <x v="9"/>
    <s v="Other bituminous coal (kt)"/>
    <n v="22.747199999999999"/>
    <x v="0"/>
  </r>
  <r>
    <x v="3"/>
    <x v="3"/>
    <x v="2"/>
    <x v="6"/>
    <x v="4"/>
    <x v="6"/>
    <s v="NATGAS"/>
    <x v="3"/>
    <s v="Natural gas (TJ-gross)"/>
    <n v="738"/>
    <x v="0"/>
  </r>
  <r>
    <x v="3"/>
    <x v="3"/>
    <x v="2"/>
    <x v="6"/>
    <x v="4"/>
    <x v="6"/>
    <s v="RESFUEL"/>
    <x v="1"/>
    <s v="Fuel oil (kt)"/>
    <n v="10400"/>
    <x v="0"/>
  </r>
  <r>
    <x v="3"/>
    <x v="3"/>
    <x v="3"/>
    <x v="6"/>
    <x v="4"/>
    <x v="6"/>
    <s v="BITCOAL"/>
    <x v="9"/>
    <s v="Other bituminous coal (kt)"/>
    <n v="22.648599999999998"/>
    <x v="0"/>
  </r>
  <r>
    <x v="3"/>
    <x v="3"/>
    <x v="3"/>
    <x v="6"/>
    <x v="4"/>
    <x v="6"/>
    <s v="NATGAS"/>
    <x v="3"/>
    <s v="Natural gas (TJ-gross)"/>
    <n v="998.1"/>
    <x v="0"/>
  </r>
  <r>
    <x v="3"/>
    <x v="3"/>
    <x v="3"/>
    <x v="6"/>
    <x v="4"/>
    <x v="6"/>
    <s v="RESFUEL"/>
    <x v="1"/>
    <s v="Fuel oil (kt)"/>
    <n v="10000"/>
    <x v="0"/>
  </r>
  <r>
    <x v="3"/>
    <x v="3"/>
    <x v="4"/>
    <x v="6"/>
    <x v="4"/>
    <x v="6"/>
    <s v="BITCOAL"/>
    <x v="9"/>
    <s v="Other bituminous coal (kt)"/>
    <n v="44.577199999999998"/>
    <x v="0"/>
  </r>
  <r>
    <x v="3"/>
    <x v="3"/>
    <x v="4"/>
    <x v="6"/>
    <x v="4"/>
    <x v="6"/>
    <s v="NATGAS"/>
    <x v="3"/>
    <s v="Natural gas (TJ-gross)"/>
    <n v="1448.1000000000001"/>
    <x v="0"/>
  </r>
  <r>
    <x v="3"/>
    <x v="3"/>
    <x v="4"/>
    <x v="6"/>
    <x v="4"/>
    <x v="6"/>
    <s v="RESFUEL"/>
    <x v="1"/>
    <s v="Fuel oil (kt)"/>
    <n v="8400"/>
    <x v="0"/>
  </r>
  <r>
    <x v="3"/>
    <x v="3"/>
    <x v="5"/>
    <x v="6"/>
    <x v="4"/>
    <x v="6"/>
    <s v="NATGAS"/>
    <x v="3"/>
    <s v="Natural gas (TJ-gross)"/>
    <n v="1553.4"/>
    <x v="0"/>
  </r>
  <r>
    <x v="3"/>
    <x v="3"/>
    <x v="5"/>
    <x v="6"/>
    <x v="4"/>
    <x v="6"/>
    <s v="RESFUEL"/>
    <x v="1"/>
    <s v="Fuel oil (kt)"/>
    <n v="9080"/>
    <x v="0"/>
  </r>
  <r>
    <x v="3"/>
    <x v="3"/>
    <x v="6"/>
    <x v="6"/>
    <x v="4"/>
    <x v="6"/>
    <s v="BITCOAL"/>
    <x v="9"/>
    <s v="Other bituminous coal (kt)"/>
    <n v="43.705599999999997"/>
    <x v="0"/>
  </r>
  <r>
    <x v="3"/>
    <x v="3"/>
    <x v="6"/>
    <x v="6"/>
    <x v="4"/>
    <x v="6"/>
    <s v="NATGAS"/>
    <x v="3"/>
    <s v="Natural gas (TJ-gross)"/>
    <n v="1896.3"/>
    <x v="0"/>
  </r>
  <r>
    <x v="3"/>
    <x v="3"/>
    <x v="6"/>
    <x v="6"/>
    <x v="4"/>
    <x v="6"/>
    <s v="RESFUEL"/>
    <x v="1"/>
    <s v="Fuel oil (kt)"/>
    <n v="10200"/>
    <x v="0"/>
  </r>
  <r>
    <x v="3"/>
    <x v="3"/>
    <x v="7"/>
    <x v="6"/>
    <x v="4"/>
    <x v="6"/>
    <s v="NATGAS"/>
    <x v="3"/>
    <s v="Natural gas (TJ-gross)"/>
    <n v="1958.4"/>
    <x v="0"/>
  </r>
  <r>
    <x v="3"/>
    <x v="3"/>
    <x v="7"/>
    <x v="6"/>
    <x v="4"/>
    <x v="6"/>
    <s v="RESFUEL"/>
    <x v="1"/>
    <s v="Fuel oil (kt)"/>
    <n v="10400"/>
    <x v="0"/>
  </r>
  <r>
    <x v="3"/>
    <x v="3"/>
    <x v="8"/>
    <x v="6"/>
    <x v="4"/>
    <x v="6"/>
    <s v="NATGAS"/>
    <x v="3"/>
    <s v="Natural gas (TJ-gross)"/>
    <n v="1343.7"/>
    <x v="0"/>
  </r>
  <r>
    <x v="3"/>
    <x v="3"/>
    <x v="8"/>
    <x v="6"/>
    <x v="4"/>
    <x v="6"/>
    <s v="OVENCOKE"/>
    <x v="11"/>
    <s v="Coke oven coke (kt)"/>
    <n v="29.302"/>
    <x v="0"/>
  </r>
  <r>
    <x v="3"/>
    <x v="3"/>
    <x v="8"/>
    <x v="6"/>
    <x v="4"/>
    <x v="6"/>
    <s v="RESFUEL"/>
    <x v="1"/>
    <s v="Fuel oil (kt)"/>
    <n v="10000"/>
    <x v="0"/>
  </r>
  <r>
    <x v="3"/>
    <x v="3"/>
    <x v="9"/>
    <x v="6"/>
    <x v="4"/>
    <x v="6"/>
    <s v="BITCOAL"/>
    <x v="9"/>
    <s v="Other bituminous coal (kt)"/>
    <n v="180.56319999999999"/>
    <x v="0"/>
  </r>
  <r>
    <x v="3"/>
    <x v="3"/>
    <x v="9"/>
    <x v="6"/>
    <x v="4"/>
    <x v="6"/>
    <s v="NATGAS"/>
    <x v="3"/>
    <s v="Natural gas (TJ-gross)"/>
    <n v="1919.7"/>
    <x v="0"/>
  </r>
  <r>
    <x v="3"/>
    <x v="3"/>
    <x v="9"/>
    <x v="6"/>
    <x v="4"/>
    <x v="6"/>
    <s v="OVENCOKE"/>
    <x v="11"/>
    <s v="Coke oven coke (kt)"/>
    <n v="58.603999999999999"/>
    <x v="0"/>
  </r>
  <r>
    <x v="3"/>
    <x v="3"/>
    <x v="9"/>
    <x v="6"/>
    <x v="4"/>
    <x v="6"/>
    <s v="RESFUEL"/>
    <x v="1"/>
    <s v="Fuel oil (kt)"/>
    <n v="8000"/>
    <x v="0"/>
  </r>
  <r>
    <x v="3"/>
    <x v="3"/>
    <x v="10"/>
    <x v="6"/>
    <x v="4"/>
    <x v="6"/>
    <s v="BITCOAL"/>
    <x v="9"/>
    <s v="Other bituminous coal (kt)"/>
    <n v="273.12240000000003"/>
    <x v="0"/>
  </r>
  <r>
    <x v="3"/>
    <x v="3"/>
    <x v="10"/>
    <x v="6"/>
    <x v="4"/>
    <x v="6"/>
    <s v="NATGAS"/>
    <x v="3"/>
    <s v="Natural gas (TJ-gross)"/>
    <n v="2020.5"/>
    <x v="0"/>
  </r>
  <r>
    <x v="3"/>
    <x v="3"/>
    <x v="10"/>
    <x v="6"/>
    <x v="4"/>
    <x v="6"/>
    <s v="OVENCOKE"/>
    <x v="11"/>
    <s v="Coke oven coke (kt)"/>
    <n v="58.603999999999999"/>
    <x v="0"/>
  </r>
  <r>
    <x v="3"/>
    <x v="3"/>
    <x v="10"/>
    <x v="6"/>
    <x v="4"/>
    <x v="6"/>
    <s v="RESFUEL"/>
    <x v="1"/>
    <s v="Fuel oil (kt)"/>
    <n v="8000"/>
    <x v="0"/>
  </r>
  <r>
    <x v="3"/>
    <x v="3"/>
    <x v="11"/>
    <x v="6"/>
    <x v="4"/>
    <x v="6"/>
    <s v="BITCOAL"/>
    <x v="9"/>
    <s v="Other bituminous coal (kt)"/>
    <n v="328.03500000000003"/>
    <x v="0"/>
  </r>
  <r>
    <x v="3"/>
    <x v="3"/>
    <x v="11"/>
    <x v="6"/>
    <x v="4"/>
    <x v="6"/>
    <s v="NATGAS"/>
    <x v="3"/>
    <s v="Natural gas (TJ-gross)"/>
    <n v="2675.7000000000003"/>
    <x v="0"/>
  </r>
  <r>
    <x v="3"/>
    <x v="3"/>
    <x v="11"/>
    <x v="6"/>
    <x v="4"/>
    <x v="6"/>
    <s v="OVENCOKE"/>
    <x v="11"/>
    <s v="Coke oven coke (kt)"/>
    <n v="87.906000000000006"/>
    <x v="0"/>
  </r>
  <r>
    <x v="3"/>
    <x v="3"/>
    <x v="11"/>
    <x v="6"/>
    <x v="4"/>
    <x v="6"/>
    <s v="RESFUEL"/>
    <x v="1"/>
    <s v="Fuel oil (kt)"/>
    <n v="8000"/>
    <x v="0"/>
  </r>
  <r>
    <x v="3"/>
    <x v="3"/>
    <x v="12"/>
    <x v="6"/>
    <x v="4"/>
    <x v="6"/>
    <s v="BITCOAL"/>
    <x v="9"/>
    <s v="Other bituminous coal (kt)"/>
    <n v="302.49520000000001"/>
    <x v="0"/>
  </r>
  <r>
    <x v="3"/>
    <x v="3"/>
    <x v="12"/>
    <x v="6"/>
    <x v="4"/>
    <x v="6"/>
    <s v="NATGAS"/>
    <x v="3"/>
    <s v="Natural gas (TJ-gross)"/>
    <n v="1430.1000000000001"/>
    <x v="0"/>
  </r>
  <r>
    <x v="3"/>
    <x v="3"/>
    <x v="12"/>
    <x v="6"/>
    <x v="4"/>
    <x v="6"/>
    <s v="OVENCOKE"/>
    <x v="11"/>
    <s v="Coke oven coke (kt)"/>
    <n v="87.906000000000006"/>
    <x v="0"/>
  </r>
  <r>
    <x v="3"/>
    <x v="3"/>
    <x v="12"/>
    <x v="6"/>
    <x v="4"/>
    <x v="6"/>
    <s v="RESFUEL"/>
    <x v="1"/>
    <s v="Fuel oil (kt)"/>
    <n v="8320"/>
    <x v="0"/>
  </r>
  <r>
    <x v="3"/>
    <x v="3"/>
    <x v="13"/>
    <x v="6"/>
    <x v="4"/>
    <x v="6"/>
    <s v="BITCOAL"/>
    <x v="9"/>
    <s v="Other bituminous coal (kt)"/>
    <n v="326.64600000000002"/>
    <x v="0"/>
  </r>
  <r>
    <x v="3"/>
    <x v="3"/>
    <x v="13"/>
    <x v="6"/>
    <x v="4"/>
    <x v="6"/>
    <s v="NATGAS"/>
    <x v="3"/>
    <s v="Natural gas (TJ-gross)"/>
    <n v="1719.9"/>
    <x v="0"/>
  </r>
  <r>
    <x v="3"/>
    <x v="3"/>
    <x v="13"/>
    <x v="6"/>
    <x v="4"/>
    <x v="6"/>
    <s v="OVENCOKE"/>
    <x v="11"/>
    <s v="Coke oven coke (kt)"/>
    <n v="146.51"/>
    <x v="0"/>
  </r>
  <r>
    <x v="3"/>
    <x v="3"/>
    <x v="13"/>
    <x v="6"/>
    <x v="4"/>
    <x v="6"/>
    <s v="RESFUEL"/>
    <x v="1"/>
    <s v="Fuel oil (kt)"/>
    <n v="8800"/>
    <x v="0"/>
  </r>
  <r>
    <x v="3"/>
    <x v="3"/>
    <x v="14"/>
    <x v="6"/>
    <x v="4"/>
    <x v="6"/>
    <s v="BITCOAL"/>
    <x v="9"/>
    <s v="Other bituminous coal (kt)"/>
    <n v="405.44659999999999"/>
    <x v="0"/>
  </r>
  <r>
    <x v="3"/>
    <x v="3"/>
    <x v="14"/>
    <x v="6"/>
    <x v="4"/>
    <x v="6"/>
    <s v="NATGAS"/>
    <x v="3"/>
    <s v="Natural gas (TJ-gross)"/>
    <n v="1936.8"/>
    <x v="0"/>
  </r>
  <r>
    <x v="3"/>
    <x v="3"/>
    <x v="14"/>
    <x v="6"/>
    <x v="4"/>
    <x v="6"/>
    <s v="OVENCOKE"/>
    <x v="11"/>
    <s v="Coke oven coke (kt)"/>
    <n v="146.51"/>
    <x v="0"/>
  </r>
  <r>
    <x v="3"/>
    <x v="3"/>
    <x v="14"/>
    <x v="6"/>
    <x v="4"/>
    <x v="6"/>
    <s v="RESFUEL"/>
    <x v="1"/>
    <s v="Fuel oil (kt)"/>
    <n v="10960"/>
    <x v="0"/>
  </r>
  <r>
    <x v="3"/>
    <x v="3"/>
    <x v="15"/>
    <x v="6"/>
    <x v="4"/>
    <x v="6"/>
    <s v="BITCOAL"/>
    <x v="9"/>
    <s v="Other bituminous coal (kt)"/>
    <n v="444.38400000000001"/>
    <x v="0"/>
  </r>
  <r>
    <x v="3"/>
    <x v="3"/>
    <x v="15"/>
    <x v="6"/>
    <x v="4"/>
    <x v="6"/>
    <s v="NATGAS"/>
    <x v="3"/>
    <s v="Natural gas (TJ-gross)"/>
    <n v="2317.5"/>
    <x v="0"/>
  </r>
  <r>
    <x v="3"/>
    <x v="3"/>
    <x v="15"/>
    <x v="6"/>
    <x v="4"/>
    <x v="6"/>
    <s v="OVENCOKE"/>
    <x v="11"/>
    <s v="Coke oven coke (kt)"/>
    <n v="117.208"/>
    <x v="0"/>
  </r>
  <r>
    <x v="3"/>
    <x v="3"/>
    <x v="15"/>
    <x v="6"/>
    <x v="4"/>
    <x v="6"/>
    <s v="RESFUEL"/>
    <x v="1"/>
    <s v="Fuel oil (kt)"/>
    <n v="8400"/>
    <x v="0"/>
  </r>
  <r>
    <x v="3"/>
    <x v="3"/>
    <x v="16"/>
    <x v="6"/>
    <x v="4"/>
    <x v="6"/>
    <s v="BITCOAL"/>
    <x v="9"/>
    <s v="Other bituminous coal (kt)"/>
    <n v="487.548"/>
    <x v="0"/>
  </r>
  <r>
    <x v="3"/>
    <x v="3"/>
    <x v="16"/>
    <x v="6"/>
    <x v="4"/>
    <x v="6"/>
    <s v="NATGAS"/>
    <x v="3"/>
    <s v="Natural gas (TJ-gross)"/>
    <n v="1952.1000000000001"/>
    <x v="0"/>
  </r>
  <r>
    <x v="3"/>
    <x v="3"/>
    <x v="16"/>
    <x v="6"/>
    <x v="4"/>
    <x v="6"/>
    <s v="OVENCOKE"/>
    <x v="11"/>
    <s v="Coke oven coke (kt)"/>
    <n v="146.51"/>
    <x v="0"/>
  </r>
  <r>
    <x v="3"/>
    <x v="3"/>
    <x v="16"/>
    <x v="6"/>
    <x v="4"/>
    <x v="6"/>
    <s v="RESFUEL"/>
    <x v="1"/>
    <s v="Fuel oil (kt)"/>
    <n v="7320"/>
    <x v="0"/>
  </r>
  <r>
    <x v="3"/>
    <x v="3"/>
    <x v="17"/>
    <x v="6"/>
    <x v="4"/>
    <x v="6"/>
    <s v="BITCOAL"/>
    <x v="9"/>
    <s v="Other bituminous coal (kt)"/>
    <n v="622.39"/>
    <x v="0"/>
  </r>
  <r>
    <x v="3"/>
    <x v="3"/>
    <x v="17"/>
    <x v="6"/>
    <x v="4"/>
    <x v="6"/>
    <s v="NATGAS"/>
    <x v="3"/>
    <s v="Natural gas (TJ-gross)"/>
    <n v="2175.3000000000002"/>
    <x v="0"/>
  </r>
  <r>
    <x v="3"/>
    <x v="3"/>
    <x v="17"/>
    <x v="6"/>
    <x v="4"/>
    <x v="6"/>
    <s v="OVENCOKE"/>
    <x v="11"/>
    <s v="Coke oven coke (kt)"/>
    <n v="439.53"/>
    <x v="0"/>
  </r>
  <r>
    <x v="3"/>
    <x v="3"/>
    <x v="17"/>
    <x v="6"/>
    <x v="4"/>
    <x v="6"/>
    <s v="RESFUEL"/>
    <x v="1"/>
    <s v="Fuel oil (kt)"/>
    <n v="6800"/>
    <x v="0"/>
  </r>
  <r>
    <x v="3"/>
    <x v="3"/>
    <x v="18"/>
    <x v="6"/>
    <x v="4"/>
    <x v="6"/>
    <s v="BITCOAL"/>
    <x v="9"/>
    <s v="Other bituminous coal (kt)"/>
    <n v="602.56439999999998"/>
    <x v="0"/>
  </r>
  <r>
    <x v="3"/>
    <x v="3"/>
    <x v="18"/>
    <x v="6"/>
    <x v="4"/>
    <x v="6"/>
    <s v="NATGAS"/>
    <x v="3"/>
    <s v="Natural gas (TJ-gross)"/>
    <n v="2255.4"/>
    <x v="0"/>
  </r>
  <r>
    <x v="3"/>
    <x v="3"/>
    <x v="18"/>
    <x v="6"/>
    <x v="4"/>
    <x v="6"/>
    <s v="OVENCOKE"/>
    <x v="11"/>
    <s v="Coke oven coke (kt)"/>
    <n v="498.13400000000001"/>
    <x v="0"/>
  </r>
  <r>
    <x v="3"/>
    <x v="3"/>
    <x v="18"/>
    <x v="6"/>
    <x v="4"/>
    <x v="6"/>
    <s v="RESFUEL"/>
    <x v="1"/>
    <s v="Fuel oil (kt)"/>
    <n v="4960"/>
    <x v="0"/>
  </r>
  <r>
    <x v="3"/>
    <x v="3"/>
    <x v="19"/>
    <x v="6"/>
    <x v="4"/>
    <x v="6"/>
    <s v="BITCOAL"/>
    <x v="9"/>
    <s v="Other bituminous coal (kt)"/>
    <n v="1057.7426666666679"/>
    <x v="0"/>
  </r>
  <r>
    <x v="3"/>
    <x v="3"/>
    <x v="19"/>
    <x v="6"/>
    <x v="4"/>
    <x v="6"/>
    <s v="NATGAS"/>
    <x v="3"/>
    <s v="Natural gas (TJ-gross)"/>
    <n v="4744.8"/>
    <x v="0"/>
  </r>
  <r>
    <x v="3"/>
    <x v="3"/>
    <x v="19"/>
    <x v="6"/>
    <x v="4"/>
    <x v="6"/>
    <s v="RESFUEL"/>
    <x v="1"/>
    <s v="Fuel oil (kt)"/>
    <n v="2280"/>
    <x v="0"/>
  </r>
  <r>
    <x v="3"/>
    <x v="3"/>
    <x v="0"/>
    <x v="6"/>
    <x v="4"/>
    <x v="6"/>
    <s v="BITCOAL"/>
    <x v="9"/>
    <s v="Other bituminous coal (kt)"/>
    <n v="355.80250000000052"/>
    <x v="0"/>
  </r>
  <r>
    <x v="3"/>
    <x v="3"/>
    <x v="0"/>
    <x v="6"/>
    <x v="4"/>
    <x v="6"/>
    <s v="LIGNITE"/>
    <x v="0"/>
    <s v="Lignite (kt)"/>
    <n v="250.60366666666729"/>
    <x v="0"/>
  </r>
  <r>
    <x v="3"/>
    <x v="3"/>
    <x v="0"/>
    <x v="6"/>
    <x v="4"/>
    <x v="6"/>
    <s v="NATGAS"/>
    <x v="3"/>
    <s v="Natural gas (TJ-gross)"/>
    <n v="6205.5"/>
    <x v="0"/>
  </r>
  <r>
    <x v="3"/>
    <x v="3"/>
    <x v="0"/>
    <x v="6"/>
    <x v="4"/>
    <x v="6"/>
    <s v="RESFUEL"/>
    <x v="1"/>
    <s v="Fuel oil (kt)"/>
    <n v="1720"/>
    <x v="0"/>
  </r>
  <r>
    <x v="0"/>
    <x v="0"/>
    <x v="4"/>
    <x v="7"/>
    <x v="5"/>
    <x v="7"/>
    <s v="ONONSPEC"/>
    <x v="8"/>
    <s v="Non-specified oil products (kt)"/>
    <n v="280"/>
    <x v="0"/>
  </r>
  <r>
    <x v="0"/>
    <x v="0"/>
    <x v="5"/>
    <x v="7"/>
    <x v="5"/>
    <x v="7"/>
    <s v="ONONSPEC"/>
    <x v="8"/>
    <s v="Non-specified oil products (kt)"/>
    <n v="400"/>
    <x v="0"/>
  </r>
  <r>
    <x v="0"/>
    <x v="0"/>
    <x v="6"/>
    <x v="7"/>
    <x v="5"/>
    <x v="7"/>
    <s v="ONONSPEC"/>
    <x v="8"/>
    <s v="Non-specified oil products (kt)"/>
    <n v="400"/>
    <x v="0"/>
  </r>
  <r>
    <x v="0"/>
    <x v="0"/>
    <x v="7"/>
    <x v="7"/>
    <x v="5"/>
    <x v="7"/>
    <s v="ONONSPEC"/>
    <x v="8"/>
    <s v="Non-specified oil products (kt)"/>
    <n v="440"/>
    <x v="0"/>
  </r>
  <r>
    <x v="0"/>
    <x v="0"/>
    <x v="8"/>
    <x v="7"/>
    <x v="5"/>
    <x v="7"/>
    <s v="ONONSPEC"/>
    <x v="8"/>
    <s v="Non-specified oil products (kt)"/>
    <n v="440"/>
    <x v="0"/>
  </r>
  <r>
    <x v="0"/>
    <x v="0"/>
    <x v="9"/>
    <x v="7"/>
    <x v="5"/>
    <x v="7"/>
    <s v="ONONSPEC"/>
    <x v="8"/>
    <s v="Non-specified oil products (kt)"/>
    <n v="440"/>
    <x v="0"/>
  </r>
  <r>
    <x v="0"/>
    <x v="0"/>
    <x v="10"/>
    <x v="7"/>
    <x v="5"/>
    <x v="7"/>
    <s v="ONONSPEC"/>
    <x v="8"/>
    <s v="Non-specified oil products (kt)"/>
    <n v="480"/>
    <x v="0"/>
  </r>
  <r>
    <x v="1"/>
    <x v="1"/>
    <x v="1"/>
    <x v="7"/>
    <x v="5"/>
    <x v="7"/>
    <s v="GASDIES"/>
    <x v="4"/>
    <s v="Gas/diesel oil (kt)"/>
    <n v="1533.6"/>
    <x v="0"/>
  </r>
  <r>
    <x v="1"/>
    <x v="1"/>
    <x v="1"/>
    <x v="7"/>
    <x v="5"/>
    <x v="7"/>
    <s v="LIGNITE"/>
    <x v="0"/>
    <s v="Lignite (kt)"/>
    <n v="1835.6484444444495"/>
    <x v="0"/>
  </r>
  <r>
    <x v="1"/>
    <x v="1"/>
    <x v="1"/>
    <x v="7"/>
    <x v="5"/>
    <x v="7"/>
    <s v="LPG"/>
    <x v="7"/>
    <s v="Liquefied petroleum gases (LPG) (kt)"/>
    <n v="46"/>
    <x v="0"/>
  </r>
  <r>
    <x v="1"/>
    <x v="1"/>
    <x v="1"/>
    <x v="7"/>
    <x v="5"/>
    <x v="7"/>
    <s v="NATGAS"/>
    <x v="3"/>
    <s v="Natural gas (TJ-gross)"/>
    <n v="2881.8"/>
    <x v="0"/>
  </r>
  <r>
    <x v="1"/>
    <x v="1"/>
    <x v="1"/>
    <x v="7"/>
    <x v="5"/>
    <x v="7"/>
    <s v="OVENCOKE"/>
    <x v="11"/>
    <s v="Coke oven coke (kt)"/>
    <n v="203.3142222222223"/>
    <x v="0"/>
  </r>
  <r>
    <x v="1"/>
    <x v="1"/>
    <x v="1"/>
    <x v="7"/>
    <x v="5"/>
    <x v="7"/>
    <s v="RESFUEL"/>
    <x v="1"/>
    <s v="Fuel oil (kt)"/>
    <n v="2640"/>
    <x v="0"/>
  </r>
  <r>
    <x v="1"/>
    <x v="1"/>
    <x v="2"/>
    <x v="7"/>
    <x v="5"/>
    <x v="7"/>
    <s v="BITCOAL"/>
    <x v="9"/>
    <s v="Other bituminous coal (kt)"/>
    <n v="27.026"/>
    <x v="0"/>
  </r>
  <r>
    <x v="1"/>
    <x v="1"/>
    <x v="2"/>
    <x v="7"/>
    <x v="5"/>
    <x v="7"/>
    <s v="GASDIES"/>
    <x v="4"/>
    <s v="Gas/diesel oil (kt)"/>
    <n v="1022.4"/>
    <x v="0"/>
  </r>
  <r>
    <x v="1"/>
    <x v="1"/>
    <x v="2"/>
    <x v="7"/>
    <x v="5"/>
    <x v="7"/>
    <s v="LIGNITE"/>
    <x v="0"/>
    <s v="Lignite (kt)"/>
    <n v="1334.1084444444455"/>
    <x v="0"/>
  </r>
  <r>
    <x v="1"/>
    <x v="1"/>
    <x v="2"/>
    <x v="7"/>
    <x v="5"/>
    <x v="7"/>
    <s v="LPG"/>
    <x v="7"/>
    <s v="Liquefied petroleum gases (LPG) (kt)"/>
    <n v="46"/>
    <x v="0"/>
  </r>
  <r>
    <x v="1"/>
    <x v="1"/>
    <x v="2"/>
    <x v="7"/>
    <x v="5"/>
    <x v="7"/>
    <s v="NATGAS"/>
    <x v="3"/>
    <s v="Natural gas (TJ-gross)"/>
    <n v="3112.2000000000003"/>
    <x v="0"/>
  </r>
  <r>
    <x v="1"/>
    <x v="1"/>
    <x v="2"/>
    <x v="7"/>
    <x v="5"/>
    <x v="7"/>
    <s v="OVENCOKE"/>
    <x v="11"/>
    <s v="Coke oven coke (kt)"/>
    <n v="174.26933333333341"/>
    <x v="0"/>
  </r>
  <r>
    <x v="1"/>
    <x v="1"/>
    <x v="2"/>
    <x v="7"/>
    <x v="5"/>
    <x v="7"/>
    <s v="RESFUEL"/>
    <x v="1"/>
    <s v="Fuel oil (kt)"/>
    <n v="1720"/>
    <x v="0"/>
  </r>
  <r>
    <x v="1"/>
    <x v="1"/>
    <x v="3"/>
    <x v="7"/>
    <x v="5"/>
    <x v="7"/>
    <s v="BITCOAL"/>
    <x v="9"/>
    <s v="Other bituminous coal (kt)"/>
    <n v="27.025777777777801"/>
    <x v="0"/>
  </r>
  <r>
    <x v="1"/>
    <x v="1"/>
    <x v="3"/>
    <x v="7"/>
    <x v="5"/>
    <x v="7"/>
    <s v="GASDIES"/>
    <x v="4"/>
    <s v="Gas/diesel oil (kt)"/>
    <n v="809.4"/>
    <x v="0"/>
  </r>
  <r>
    <x v="1"/>
    <x v="1"/>
    <x v="3"/>
    <x v="7"/>
    <x v="5"/>
    <x v="7"/>
    <s v="LIGNITE"/>
    <x v="0"/>
    <s v="Lignite (kt)"/>
    <n v="828.23099999999999"/>
    <x v="0"/>
  </r>
  <r>
    <x v="1"/>
    <x v="1"/>
    <x v="3"/>
    <x v="7"/>
    <x v="5"/>
    <x v="7"/>
    <s v="LPG"/>
    <x v="7"/>
    <s v="Liquefied petroleum gases (LPG) (kt)"/>
    <n v="46"/>
    <x v="0"/>
  </r>
  <r>
    <x v="1"/>
    <x v="1"/>
    <x v="3"/>
    <x v="7"/>
    <x v="5"/>
    <x v="7"/>
    <s v="NATGAS"/>
    <x v="3"/>
    <s v="Natural gas (TJ-gross)"/>
    <n v="2565"/>
    <x v="0"/>
  </r>
  <r>
    <x v="1"/>
    <x v="1"/>
    <x v="3"/>
    <x v="7"/>
    <x v="5"/>
    <x v="7"/>
    <s v="OVENCOKE"/>
    <x v="11"/>
    <s v="Coke oven coke (kt)"/>
    <n v="58.089777777777797"/>
    <x v="0"/>
  </r>
  <r>
    <x v="1"/>
    <x v="1"/>
    <x v="3"/>
    <x v="7"/>
    <x v="5"/>
    <x v="7"/>
    <s v="RESFUEL"/>
    <x v="1"/>
    <s v="Fuel oil (kt)"/>
    <n v="1560"/>
    <x v="0"/>
  </r>
  <r>
    <x v="1"/>
    <x v="1"/>
    <x v="4"/>
    <x v="7"/>
    <x v="5"/>
    <x v="7"/>
    <s v="GASDIES"/>
    <x v="4"/>
    <s v="Gas/diesel oil (kt)"/>
    <n v="809.4"/>
    <x v="0"/>
  </r>
  <r>
    <x v="1"/>
    <x v="1"/>
    <x v="4"/>
    <x v="7"/>
    <x v="5"/>
    <x v="7"/>
    <s v="LIGNITE"/>
    <x v="0"/>
    <s v="Lignite (kt)"/>
    <n v="895.50711111110843"/>
    <x v="0"/>
  </r>
  <r>
    <x v="1"/>
    <x v="1"/>
    <x v="4"/>
    <x v="7"/>
    <x v="5"/>
    <x v="7"/>
    <s v="LPG"/>
    <x v="7"/>
    <s v="Liquefied petroleum gases (LPG) (kt)"/>
    <n v="184"/>
    <x v="0"/>
  </r>
  <r>
    <x v="1"/>
    <x v="1"/>
    <x v="4"/>
    <x v="7"/>
    <x v="5"/>
    <x v="7"/>
    <s v="NATGAS"/>
    <x v="3"/>
    <s v="Natural gas (TJ-gross)"/>
    <n v="2628.9"/>
    <x v="0"/>
  </r>
  <r>
    <x v="1"/>
    <x v="1"/>
    <x v="4"/>
    <x v="7"/>
    <x v="5"/>
    <x v="7"/>
    <s v="OVENCOKE"/>
    <x v="11"/>
    <s v="Coke oven coke (kt)"/>
    <n v="55.503111111111203"/>
    <x v="0"/>
  </r>
  <r>
    <x v="1"/>
    <x v="1"/>
    <x v="4"/>
    <x v="7"/>
    <x v="5"/>
    <x v="7"/>
    <s v="RESFUEL"/>
    <x v="1"/>
    <s v="Fuel oil (kt)"/>
    <n v="1440"/>
    <x v="0"/>
  </r>
  <r>
    <x v="1"/>
    <x v="1"/>
    <x v="5"/>
    <x v="7"/>
    <x v="5"/>
    <x v="7"/>
    <s v="GASDIES"/>
    <x v="4"/>
    <s v="Gas/diesel oil (kt)"/>
    <n v="766.8"/>
    <x v="0"/>
  </r>
  <r>
    <x v="1"/>
    <x v="1"/>
    <x v="5"/>
    <x v="7"/>
    <x v="5"/>
    <x v="7"/>
    <s v="LIGNITE"/>
    <x v="0"/>
    <s v="Lignite (kt)"/>
    <n v="827.09288888888761"/>
    <x v="0"/>
  </r>
  <r>
    <x v="1"/>
    <x v="1"/>
    <x v="5"/>
    <x v="7"/>
    <x v="5"/>
    <x v="7"/>
    <s v="LPG"/>
    <x v="7"/>
    <s v="Liquefied petroleum gases (LPG) (kt)"/>
    <n v="46"/>
    <x v="0"/>
  </r>
  <r>
    <x v="1"/>
    <x v="1"/>
    <x v="5"/>
    <x v="7"/>
    <x v="5"/>
    <x v="7"/>
    <s v="NATGAS"/>
    <x v="3"/>
    <s v="Natural gas (TJ-gross)"/>
    <n v="3000.6"/>
    <x v="0"/>
  </r>
  <r>
    <x v="1"/>
    <x v="1"/>
    <x v="5"/>
    <x v="7"/>
    <x v="5"/>
    <x v="7"/>
    <s v="OVENCOKE"/>
    <x v="11"/>
    <s v="Coke oven coke (kt)"/>
    <n v="83.254666666666793"/>
    <x v="0"/>
  </r>
  <r>
    <x v="1"/>
    <x v="1"/>
    <x v="5"/>
    <x v="7"/>
    <x v="5"/>
    <x v="7"/>
    <s v="RESFUEL"/>
    <x v="1"/>
    <s v="Fuel oil (kt)"/>
    <n v="1520"/>
    <x v="0"/>
  </r>
  <r>
    <x v="1"/>
    <x v="1"/>
    <x v="6"/>
    <x v="7"/>
    <x v="5"/>
    <x v="7"/>
    <s v="GASDIES"/>
    <x v="4"/>
    <s v="Gas/diesel oil (kt)"/>
    <n v="766.8"/>
    <x v="0"/>
  </r>
  <r>
    <x v="1"/>
    <x v="1"/>
    <x v="6"/>
    <x v="7"/>
    <x v="5"/>
    <x v="7"/>
    <s v="LIGNITE"/>
    <x v="0"/>
    <s v="Lignite (kt)"/>
    <n v="1154.9720000000027"/>
    <x v="0"/>
  </r>
  <r>
    <x v="1"/>
    <x v="1"/>
    <x v="6"/>
    <x v="7"/>
    <x v="5"/>
    <x v="7"/>
    <s v="LPG"/>
    <x v="7"/>
    <s v="Liquefied petroleum gases (LPG) (kt)"/>
    <n v="46"/>
    <x v="0"/>
  </r>
  <r>
    <x v="1"/>
    <x v="1"/>
    <x v="6"/>
    <x v="7"/>
    <x v="5"/>
    <x v="7"/>
    <s v="NATGAS"/>
    <x v="3"/>
    <s v="Natural gas (TJ-gross)"/>
    <n v="3383.1"/>
    <x v="0"/>
  </r>
  <r>
    <x v="1"/>
    <x v="1"/>
    <x v="6"/>
    <x v="7"/>
    <x v="5"/>
    <x v="7"/>
    <s v="OVENCOKE"/>
    <x v="11"/>
    <s v="Coke oven coke (kt)"/>
    <n v="116.1688888888888"/>
    <x v="0"/>
  </r>
  <r>
    <x v="1"/>
    <x v="1"/>
    <x v="6"/>
    <x v="7"/>
    <x v="5"/>
    <x v="7"/>
    <s v="RESFUEL"/>
    <x v="1"/>
    <s v="Fuel oil (kt)"/>
    <n v="2040"/>
    <x v="0"/>
  </r>
  <r>
    <x v="1"/>
    <x v="1"/>
    <x v="7"/>
    <x v="7"/>
    <x v="5"/>
    <x v="7"/>
    <s v="BITCOAL"/>
    <x v="9"/>
    <s v="Other bituminous coal (kt)"/>
    <n v="54.051333333333403"/>
    <x v="0"/>
  </r>
  <r>
    <x v="1"/>
    <x v="1"/>
    <x v="7"/>
    <x v="7"/>
    <x v="5"/>
    <x v="7"/>
    <s v="GASDIES"/>
    <x v="4"/>
    <s v="Gas/diesel oil (kt)"/>
    <n v="681.6"/>
    <x v="0"/>
  </r>
  <r>
    <x v="1"/>
    <x v="1"/>
    <x v="7"/>
    <x v="7"/>
    <x v="5"/>
    <x v="7"/>
    <s v="LIGNITE"/>
    <x v="0"/>
    <s v="Lignite (kt)"/>
    <n v="1270.4588888888909"/>
    <x v="0"/>
  </r>
  <r>
    <x v="1"/>
    <x v="1"/>
    <x v="7"/>
    <x v="7"/>
    <x v="5"/>
    <x v="7"/>
    <s v="LPG"/>
    <x v="7"/>
    <s v="Liquefied petroleum gases (LPG) (kt)"/>
    <n v="46"/>
    <x v="0"/>
  </r>
  <r>
    <x v="1"/>
    <x v="1"/>
    <x v="7"/>
    <x v="7"/>
    <x v="5"/>
    <x v="7"/>
    <s v="NATGAS"/>
    <x v="3"/>
    <s v="Natural gas (TJ-gross)"/>
    <n v="3780"/>
    <x v="0"/>
  </r>
  <r>
    <x v="1"/>
    <x v="1"/>
    <x v="7"/>
    <x v="7"/>
    <x v="5"/>
    <x v="7"/>
    <s v="RESFUEL"/>
    <x v="1"/>
    <s v="Fuel oil (kt)"/>
    <n v="1760"/>
    <x v="0"/>
  </r>
  <r>
    <x v="1"/>
    <x v="1"/>
    <x v="8"/>
    <x v="7"/>
    <x v="5"/>
    <x v="7"/>
    <s v="BITCOAL"/>
    <x v="9"/>
    <s v="Other bituminous coal (kt)"/>
    <n v="81.077000000000098"/>
    <x v="0"/>
  </r>
  <r>
    <x v="1"/>
    <x v="1"/>
    <x v="8"/>
    <x v="7"/>
    <x v="5"/>
    <x v="7"/>
    <s v="GASDIES"/>
    <x v="4"/>
    <s v="Gas/diesel oil (kt)"/>
    <n v="596.4"/>
    <x v="0"/>
  </r>
  <r>
    <x v="1"/>
    <x v="1"/>
    <x v="8"/>
    <x v="7"/>
    <x v="5"/>
    <x v="7"/>
    <s v="LIGNITE"/>
    <x v="0"/>
    <s v="Lignite (kt)"/>
    <n v="1144.845"/>
    <x v="0"/>
  </r>
  <r>
    <x v="1"/>
    <x v="1"/>
    <x v="8"/>
    <x v="7"/>
    <x v="5"/>
    <x v="7"/>
    <s v="LPG"/>
    <x v="7"/>
    <s v="Liquefied petroleum gases (LPG) (kt)"/>
    <n v="184"/>
    <x v="0"/>
  </r>
  <r>
    <x v="1"/>
    <x v="1"/>
    <x v="8"/>
    <x v="7"/>
    <x v="5"/>
    <x v="7"/>
    <s v="NATGAS"/>
    <x v="3"/>
    <s v="Natural gas (TJ-gross)"/>
    <n v="4422.6000000000004"/>
    <x v="0"/>
  </r>
  <r>
    <x v="1"/>
    <x v="1"/>
    <x v="8"/>
    <x v="7"/>
    <x v="5"/>
    <x v="7"/>
    <s v="OVENCOKE"/>
    <x v="11"/>
    <s v="Coke oven coke (kt)"/>
    <n v="203.29555555555541"/>
    <x v="0"/>
  </r>
  <r>
    <x v="1"/>
    <x v="1"/>
    <x v="8"/>
    <x v="7"/>
    <x v="5"/>
    <x v="7"/>
    <s v="RESFUEL"/>
    <x v="1"/>
    <s v="Fuel oil (kt)"/>
    <n v="2000"/>
    <x v="0"/>
  </r>
  <r>
    <x v="1"/>
    <x v="1"/>
    <x v="9"/>
    <x v="7"/>
    <x v="5"/>
    <x v="7"/>
    <s v="BITCOAL"/>
    <x v="9"/>
    <s v="Other bituminous coal (kt)"/>
    <n v="80.033000000000101"/>
    <x v="0"/>
  </r>
  <r>
    <x v="1"/>
    <x v="1"/>
    <x v="9"/>
    <x v="7"/>
    <x v="5"/>
    <x v="7"/>
    <s v="GASDIES"/>
    <x v="4"/>
    <s v="Gas/diesel oil (kt)"/>
    <n v="766.8"/>
    <x v="0"/>
  </r>
  <r>
    <x v="1"/>
    <x v="1"/>
    <x v="9"/>
    <x v="7"/>
    <x v="5"/>
    <x v="7"/>
    <s v="LIGNITE"/>
    <x v="0"/>
    <s v="Lignite (kt)"/>
    <n v="708.91875000000005"/>
    <x v="0"/>
  </r>
  <r>
    <x v="1"/>
    <x v="1"/>
    <x v="9"/>
    <x v="7"/>
    <x v="5"/>
    <x v="7"/>
    <s v="LPG"/>
    <x v="7"/>
    <s v="Liquefied petroleum gases (LPG) (kt)"/>
    <n v="46"/>
    <x v="0"/>
  </r>
  <r>
    <x v="1"/>
    <x v="1"/>
    <x v="9"/>
    <x v="7"/>
    <x v="5"/>
    <x v="7"/>
    <s v="NATGAS"/>
    <x v="3"/>
    <s v="Natural gas (TJ-gross)"/>
    <n v="4993.2"/>
    <x v="0"/>
  </r>
  <r>
    <x v="1"/>
    <x v="1"/>
    <x v="9"/>
    <x v="7"/>
    <x v="5"/>
    <x v="7"/>
    <s v="OVENCOKE"/>
    <x v="11"/>
    <s v="Coke oven coke (kt)"/>
    <n v="174.25333333333319"/>
    <x v="0"/>
  </r>
  <r>
    <x v="1"/>
    <x v="1"/>
    <x v="9"/>
    <x v="7"/>
    <x v="5"/>
    <x v="7"/>
    <s v="RESFUEL"/>
    <x v="1"/>
    <s v="Fuel oil (kt)"/>
    <n v="2040"/>
    <x v="0"/>
  </r>
  <r>
    <x v="1"/>
    <x v="1"/>
    <x v="10"/>
    <x v="7"/>
    <x v="5"/>
    <x v="7"/>
    <s v="GASDIES"/>
    <x v="4"/>
    <s v="Gas/diesel oil (kt)"/>
    <n v="681.6"/>
    <x v="0"/>
  </r>
  <r>
    <x v="1"/>
    <x v="1"/>
    <x v="10"/>
    <x v="7"/>
    <x v="5"/>
    <x v="7"/>
    <s v="LIGNITE"/>
    <x v="0"/>
    <s v="Lignite (kt)"/>
    <n v="508.20625000000001"/>
    <x v="0"/>
  </r>
  <r>
    <x v="1"/>
    <x v="1"/>
    <x v="10"/>
    <x v="7"/>
    <x v="5"/>
    <x v="7"/>
    <s v="LPG"/>
    <x v="7"/>
    <s v="Liquefied petroleum gases (LPG) (kt)"/>
    <n v="92"/>
    <x v="0"/>
  </r>
  <r>
    <x v="1"/>
    <x v="1"/>
    <x v="10"/>
    <x v="7"/>
    <x v="5"/>
    <x v="7"/>
    <s v="NATGAS"/>
    <x v="3"/>
    <s v="Natural gas (TJ-gross)"/>
    <n v="4500.9000000000005"/>
    <x v="0"/>
  </r>
  <r>
    <x v="1"/>
    <x v="1"/>
    <x v="10"/>
    <x v="7"/>
    <x v="5"/>
    <x v="7"/>
    <s v="OVENCOKE"/>
    <x v="11"/>
    <s v="Coke oven coke (kt)"/>
    <n v="174.25333333333319"/>
    <x v="0"/>
  </r>
  <r>
    <x v="1"/>
    <x v="1"/>
    <x v="10"/>
    <x v="7"/>
    <x v="5"/>
    <x v="7"/>
    <s v="RESFUEL"/>
    <x v="1"/>
    <s v="Fuel oil (kt)"/>
    <n v="2360"/>
    <x v="0"/>
  </r>
  <r>
    <x v="1"/>
    <x v="1"/>
    <x v="11"/>
    <x v="7"/>
    <x v="5"/>
    <x v="7"/>
    <s v="GASDIES"/>
    <x v="4"/>
    <s v="Gas/diesel oil (kt)"/>
    <n v="681.6"/>
    <x v="0"/>
  </r>
  <r>
    <x v="1"/>
    <x v="1"/>
    <x v="11"/>
    <x v="7"/>
    <x v="5"/>
    <x v="7"/>
    <s v="LIGNITE"/>
    <x v="0"/>
    <s v="Lignite (kt)"/>
    <n v="517.40800000000002"/>
    <x v="0"/>
  </r>
  <r>
    <x v="1"/>
    <x v="1"/>
    <x v="11"/>
    <x v="7"/>
    <x v="5"/>
    <x v="7"/>
    <s v="LPG"/>
    <x v="7"/>
    <s v="Liquefied petroleum gases (LPG) (kt)"/>
    <n v="46"/>
    <x v="0"/>
  </r>
  <r>
    <x v="1"/>
    <x v="1"/>
    <x v="11"/>
    <x v="7"/>
    <x v="5"/>
    <x v="7"/>
    <s v="NATGAS"/>
    <x v="3"/>
    <s v="Natural gas (TJ-gross)"/>
    <n v="3786.3"/>
    <x v="0"/>
  </r>
  <r>
    <x v="1"/>
    <x v="1"/>
    <x v="11"/>
    <x v="7"/>
    <x v="5"/>
    <x v="7"/>
    <s v="OVENCOKE"/>
    <x v="11"/>
    <s v="Coke oven coke (kt)"/>
    <n v="58.084444444444401"/>
    <x v="0"/>
  </r>
  <r>
    <x v="1"/>
    <x v="1"/>
    <x v="11"/>
    <x v="7"/>
    <x v="5"/>
    <x v="7"/>
    <s v="RESFUEL"/>
    <x v="1"/>
    <s v="Fuel oil (kt)"/>
    <n v="1640"/>
    <x v="0"/>
  </r>
  <r>
    <x v="1"/>
    <x v="1"/>
    <x v="12"/>
    <x v="7"/>
    <x v="5"/>
    <x v="7"/>
    <s v="GASDIES"/>
    <x v="4"/>
    <s v="Gas/diesel oil (kt)"/>
    <n v="596.4"/>
    <x v="0"/>
  </r>
  <r>
    <x v="1"/>
    <x v="1"/>
    <x v="12"/>
    <x v="7"/>
    <x v="5"/>
    <x v="7"/>
    <s v="LIGNITE"/>
    <x v="0"/>
    <s v="Lignite (kt)"/>
    <n v="785.59799999999996"/>
    <x v="0"/>
  </r>
  <r>
    <x v="1"/>
    <x v="1"/>
    <x v="12"/>
    <x v="7"/>
    <x v="5"/>
    <x v="7"/>
    <s v="LPG"/>
    <x v="7"/>
    <s v="Liquefied petroleum gases (LPG) (kt)"/>
    <n v="46"/>
    <x v="0"/>
  </r>
  <r>
    <x v="1"/>
    <x v="1"/>
    <x v="12"/>
    <x v="7"/>
    <x v="5"/>
    <x v="7"/>
    <s v="NATGAS"/>
    <x v="3"/>
    <s v="Natural gas (TJ-gross)"/>
    <n v="4364.1000000000004"/>
    <x v="0"/>
  </r>
  <r>
    <x v="1"/>
    <x v="1"/>
    <x v="12"/>
    <x v="7"/>
    <x v="5"/>
    <x v="7"/>
    <s v="OVENCOKE"/>
    <x v="11"/>
    <s v="Coke oven coke (kt)"/>
    <n v="145.21111111111099"/>
    <x v="0"/>
  </r>
  <r>
    <x v="1"/>
    <x v="1"/>
    <x v="12"/>
    <x v="7"/>
    <x v="5"/>
    <x v="7"/>
    <s v="RESFUEL"/>
    <x v="1"/>
    <s v="Fuel oil (kt)"/>
    <n v="1440"/>
    <x v="0"/>
  </r>
  <r>
    <x v="1"/>
    <x v="1"/>
    <x v="13"/>
    <x v="7"/>
    <x v="5"/>
    <x v="7"/>
    <s v="GASDIES"/>
    <x v="4"/>
    <s v="Gas/diesel oil (kt)"/>
    <n v="639"/>
    <x v="0"/>
  </r>
  <r>
    <x v="1"/>
    <x v="1"/>
    <x v="13"/>
    <x v="7"/>
    <x v="5"/>
    <x v="7"/>
    <s v="LIGNITE"/>
    <x v="0"/>
    <s v="Lignite (kt)"/>
    <n v="740.92200000000003"/>
    <x v="0"/>
  </r>
  <r>
    <x v="1"/>
    <x v="1"/>
    <x v="13"/>
    <x v="7"/>
    <x v="5"/>
    <x v="7"/>
    <s v="LPG"/>
    <x v="7"/>
    <s v="Liquefied petroleum gases (LPG) (kt)"/>
    <n v="46"/>
    <x v="0"/>
  </r>
  <r>
    <x v="1"/>
    <x v="1"/>
    <x v="13"/>
    <x v="7"/>
    <x v="5"/>
    <x v="7"/>
    <s v="NATGAS"/>
    <x v="3"/>
    <s v="Natural gas (TJ-gross)"/>
    <n v="4548.6000000000004"/>
    <x v="0"/>
  </r>
  <r>
    <x v="1"/>
    <x v="1"/>
    <x v="13"/>
    <x v="7"/>
    <x v="5"/>
    <x v="7"/>
    <s v="OVENCOKE"/>
    <x v="11"/>
    <s v="Coke oven coke (kt)"/>
    <n v="145.21111111111099"/>
    <x v="0"/>
  </r>
  <r>
    <x v="1"/>
    <x v="1"/>
    <x v="13"/>
    <x v="7"/>
    <x v="5"/>
    <x v="7"/>
    <s v="RESFUEL"/>
    <x v="1"/>
    <s v="Fuel oil (kt)"/>
    <n v="1720"/>
    <x v="0"/>
  </r>
  <r>
    <x v="1"/>
    <x v="1"/>
    <x v="14"/>
    <x v="7"/>
    <x v="5"/>
    <x v="7"/>
    <s v="GASDIES"/>
    <x v="4"/>
    <s v="Gas/diesel oil (kt)"/>
    <n v="596.4"/>
    <x v="0"/>
  </r>
  <r>
    <x v="1"/>
    <x v="1"/>
    <x v="14"/>
    <x v="7"/>
    <x v="5"/>
    <x v="7"/>
    <s v="LIGNITE"/>
    <x v="0"/>
    <s v="Lignite (kt)"/>
    <n v="650.70000000000005"/>
    <x v="0"/>
  </r>
  <r>
    <x v="1"/>
    <x v="1"/>
    <x v="14"/>
    <x v="7"/>
    <x v="5"/>
    <x v="7"/>
    <s v="LPG"/>
    <x v="7"/>
    <s v="Liquefied petroleum gases (LPG) (kt)"/>
    <n v="46"/>
    <x v="0"/>
  </r>
  <r>
    <x v="1"/>
    <x v="1"/>
    <x v="14"/>
    <x v="7"/>
    <x v="5"/>
    <x v="7"/>
    <s v="NATGAS"/>
    <x v="3"/>
    <s v="Natural gas (TJ-gross)"/>
    <n v="4521.6000000000004"/>
    <x v="0"/>
  </r>
  <r>
    <x v="1"/>
    <x v="1"/>
    <x v="14"/>
    <x v="7"/>
    <x v="5"/>
    <x v="7"/>
    <s v="OVENCOKE"/>
    <x v="11"/>
    <s v="Coke oven coke (kt)"/>
    <n v="87.126666666666594"/>
    <x v="0"/>
  </r>
  <r>
    <x v="1"/>
    <x v="1"/>
    <x v="14"/>
    <x v="7"/>
    <x v="5"/>
    <x v="7"/>
    <s v="RESFUEL"/>
    <x v="1"/>
    <s v="Fuel oil (kt)"/>
    <n v="1440"/>
    <x v="0"/>
  </r>
  <r>
    <x v="1"/>
    <x v="1"/>
    <x v="15"/>
    <x v="7"/>
    <x v="5"/>
    <x v="7"/>
    <s v="GASDIES"/>
    <x v="4"/>
    <s v="Gas/diesel oil (kt)"/>
    <n v="553.79999999999995"/>
    <x v="0"/>
  </r>
  <r>
    <x v="1"/>
    <x v="1"/>
    <x v="15"/>
    <x v="7"/>
    <x v="5"/>
    <x v="7"/>
    <s v="LIGNITE"/>
    <x v="0"/>
    <s v="Lignite (kt)"/>
    <n v="699.50250000000005"/>
    <x v="0"/>
  </r>
  <r>
    <x v="1"/>
    <x v="1"/>
    <x v="15"/>
    <x v="7"/>
    <x v="5"/>
    <x v="7"/>
    <s v="LPG"/>
    <x v="7"/>
    <s v="Liquefied petroleum gases (LPG) (kt)"/>
    <n v="46"/>
    <x v="0"/>
  </r>
  <r>
    <x v="1"/>
    <x v="1"/>
    <x v="15"/>
    <x v="7"/>
    <x v="5"/>
    <x v="7"/>
    <s v="NATGAS"/>
    <x v="3"/>
    <s v="Natural gas (TJ-gross)"/>
    <n v="5345.1"/>
    <x v="0"/>
  </r>
  <r>
    <x v="1"/>
    <x v="1"/>
    <x v="15"/>
    <x v="7"/>
    <x v="5"/>
    <x v="7"/>
    <s v="OVENCOKE"/>
    <x v="11"/>
    <s v="Coke oven coke (kt)"/>
    <n v="203.29555555555541"/>
    <x v="0"/>
  </r>
  <r>
    <x v="1"/>
    <x v="1"/>
    <x v="15"/>
    <x v="7"/>
    <x v="5"/>
    <x v="7"/>
    <s v="RESFUEL"/>
    <x v="1"/>
    <s v="Fuel oil (kt)"/>
    <n v="760"/>
    <x v="0"/>
  </r>
  <r>
    <x v="1"/>
    <x v="1"/>
    <x v="16"/>
    <x v="7"/>
    <x v="5"/>
    <x v="7"/>
    <s v="GASDIES"/>
    <x v="4"/>
    <s v="Gas/diesel oil (kt)"/>
    <n v="553.79999999999995"/>
    <x v="0"/>
  </r>
  <r>
    <x v="1"/>
    <x v="1"/>
    <x v="16"/>
    <x v="7"/>
    <x v="5"/>
    <x v="7"/>
    <s v="LIGNITE"/>
    <x v="0"/>
    <s v="Lignite (kt)"/>
    <n v="609.31799999999998"/>
    <x v="0"/>
  </r>
  <r>
    <x v="1"/>
    <x v="1"/>
    <x v="16"/>
    <x v="7"/>
    <x v="5"/>
    <x v="7"/>
    <s v="LPG"/>
    <x v="7"/>
    <s v="Liquefied petroleum gases (LPG) (kt)"/>
    <n v="92"/>
    <x v="0"/>
  </r>
  <r>
    <x v="1"/>
    <x v="1"/>
    <x v="16"/>
    <x v="7"/>
    <x v="5"/>
    <x v="7"/>
    <s v="NATGAS"/>
    <x v="3"/>
    <s v="Natural gas (TJ-gross)"/>
    <n v="5506.2"/>
    <x v="0"/>
  </r>
  <r>
    <x v="1"/>
    <x v="1"/>
    <x v="16"/>
    <x v="7"/>
    <x v="5"/>
    <x v="7"/>
    <s v="OVENCOKE"/>
    <x v="11"/>
    <s v="Coke oven coke (kt)"/>
    <n v="290.42222222222199"/>
    <x v="0"/>
  </r>
  <r>
    <x v="1"/>
    <x v="1"/>
    <x v="16"/>
    <x v="7"/>
    <x v="5"/>
    <x v="7"/>
    <s v="RESFUEL"/>
    <x v="1"/>
    <s v="Fuel oil (kt)"/>
    <n v="1320"/>
    <x v="0"/>
  </r>
  <r>
    <x v="1"/>
    <x v="1"/>
    <x v="17"/>
    <x v="7"/>
    <x v="5"/>
    <x v="7"/>
    <s v="GASDIES"/>
    <x v="4"/>
    <s v="Gas/diesel oil (kt)"/>
    <n v="383.4"/>
    <x v="0"/>
  </r>
  <r>
    <x v="1"/>
    <x v="1"/>
    <x v="17"/>
    <x v="7"/>
    <x v="5"/>
    <x v="7"/>
    <s v="LIGNITE"/>
    <x v="0"/>
    <s v="Lignite (kt)"/>
    <n v="709.33799999999997"/>
    <x v="0"/>
  </r>
  <r>
    <x v="1"/>
    <x v="1"/>
    <x v="17"/>
    <x v="7"/>
    <x v="5"/>
    <x v="7"/>
    <s v="LPG"/>
    <x v="7"/>
    <s v="Liquefied petroleum gases (LPG) (kt)"/>
    <n v="138"/>
    <x v="0"/>
  </r>
  <r>
    <x v="1"/>
    <x v="1"/>
    <x v="17"/>
    <x v="7"/>
    <x v="5"/>
    <x v="7"/>
    <s v="NATGAS"/>
    <x v="3"/>
    <s v="Natural gas (TJ-gross)"/>
    <n v="5810.4000000000005"/>
    <x v="0"/>
  </r>
  <r>
    <x v="1"/>
    <x v="1"/>
    <x v="17"/>
    <x v="7"/>
    <x v="5"/>
    <x v="7"/>
    <s v="OVENCOKE"/>
    <x v="11"/>
    <s v="Coke oven coke (kt)"/>
    <n v="203.29555555555541"/>
    <x v="0"/>
  </r>
  <r>
    <x v="1"/>
    <x v="1"/>
    <x v="17"/>
    <x v="7"/>
    <x v="5"/>
    <x v="7"/>
    <s v="RESFUEL"/>
    <x v="1"/>
    <s v="Fuel oil (kt)"/>
    <n v="1240"/>
    <x v="0"/>
  </r>
  <r>
    <x v="1"/>
    <x v="1"/>
    <x v="17"/>
    <x v="7"/>
    <x v="5"/>
    <x v="7"/>
    <s v="SBIOMASS"/>
    <x v="6"/>
    <s v="Primary solid biofuels (TJ-net)"/>
    <n v="2"/>
    <x v="0"/>
  </r>
  <r>
    <x v="1"/>
    <x v="1"/>
    <x v="18"/>
    <x v="7"/>
    <x v="5"/>
    <x v="7"/>
    <s v="GASDIES"/>
    <x v="4"/>
    <s v="Gas/diesel oil (kt)"/>
    <n v="553.79999999999995"/>
    <x v="0"/>
  </r>
  <r>
    <x v="1"/>
    <x v="1"/>
    <x v="18"/>
    <x v="7"/>
    <x v="5"/>
    <x v="7"/>
    <s v="LIGNITE"/>
    <x v="0"/>
    <s v="Lignite (kt)"/>
    <n v="668.09699999999998"/>
    <x v="0"/>
  </r>
  <r>
    <x v="1"/>
    <x v="1"/>
    <x v="18"/>
    <x v="7"/>
    <x v="5"/>
    <x v="7"/>
    <s v="LPG"/>
    <x v="7"/>
    <s v="Liquefied petroleum gases (LPG) (kt)"/>
    <n v="46"/>
    <x v="0"/>
  </r>
  <r>
    <x v="1"/>
    <x v="1"/>
    <x v="18"/>
    <x v="7"/>
    <x v="5"/>
    <x v="7"/>
    <s v="NATGAS"/>
    <x v="3"/>
    <s v="Natural gas (TJ-gross)"/>
    <n v="5037.3"/>
    <x v="0"/>
  </r>
  <r>
    <x v="1"/>
    <x v="1"/>
    <x v="18"/>
    <x v="7"/>
    <x v="5"/>
    <x v="7"/>
    <s v="OVENCOKE"/>
    <x v="11"/>
    <s v="Coke oven coke (kt)"/>
    <n v="232.3377777777776"/>
    <x v="0"/>
  </r>
  <r>
    <x v="1"/>
    <x v="1"/>
    <x v="18"/>
    <x v="7"/>
    <x v="5"/>
    <x v="7"/>
    <s v="RESFUEL"/>
    <x v="1"/>
    <s v="Fuel oil (kt)"/>
    <n v="1240"/>
    <x v="0"/>
  </r>
  <r>
    <x v="1"/>
    <x v="1"/>
    <x v="18"/>
    <x v="7"/>
    <x v="5"/>
    <x v="7"/>
    <s v="SBIOMASS"/>
    <x v="6"/>
    <s v="Primary solid biofuels (TJ-net)"/>
    <n v="2"/>
    <x v="0"/>
  </r>
  <r>
    <x v="1"/>
    <x v="1"/>
    <x v="19"/>
    <x v="7"/>
    <x v="5"/>
    <x v="7"/>
    <s v="GASDIES"/>
    <x v="4"/>
    <s v="Gas/diesel oil (kt)"/>
    <n v="596.4"/>
    <x v="0"/>
  </r>
  <r>
    <x v="1"/>
    <x v="1"/>
    <x v="19"/>
    <x v="7"/>
    <x v="5"/>
    <x v="7"/>
    <s v="LIGNITE"/>
    <x v="0"/>
    <s v="Lignite (kt)"/>
    <n v="746.13"/>
    <x v="0"/>
  </r>
  <r>
    <x v="1"/>
    <x v="1"/>
    <x v="19"/>
    <x v="7"/>
    <x v="5"/>
    <x v="7"/>
    <s v="LPG"/>
    <x v="7"/>
    <s v="Liquefied petroleum gases (LPG) (kt)"/>
    <n v="92"/>
    <x v="0"/>
  </r>
  <r>
    <x v="1"/>
    <x v="1"/>
    <x v="19"/>
    <x v="7"/>
    <x v="5"/>
    <x v="7"/>
    <s v="NATGAS"/>
    <x v="3"/>
    <s v="Natural gas (TJ-gross)"/>
    <n v="6678"/>
    <x v="0"/>
  </r>
  <r>
    <x v="1"/>
    <x v="1"/>
    <x v="19"/>
    <x v="7"/>
    <x v="5"/>
    <x v="7"/>
    <s v="OVENCOKE"/>
    <x v="11"/>
    <s v="Coke oven coke (kt)"/>
    <n v="232.3377777777776"/>
    <x v="0"/>
  </r>
  <r>
    <x v="1"/>
    <x v="1"/>
    <x v="19"/>
    <x v="7"/>
    <x v="5"/>
    <x v="7"/>
    <s v="RESFUEL"/>
    <x v="1"/>
    <s v="Fuel oil (kt)"/>
    <n v="1160"/>
    <x v="0"/>
  </r>
  <r>
    <x v="1"/>
    <x v="1"/>
    <x v="19"/>
    <x v="7"/>
    <x v="5"/>
    <x v="7"/>
    <s v="SBIOMASS"/>
    <x v="6"/>
    <s v="Primary solid biofuels (TJ-net)"/>
    <n v="3"/>
    <x v="0"/>
  </r>
  <r>
    <x v="1"/>
    <x v="1"/>
    <x v="0"/>
    <x v="7"/>
    <x v="5"/>
    <x v="7"/>
    <s v="GASDIES"/>
    <x v="4"/>
    <s v="Gas/diesel oil (kt)"/>
    <n v="383.4"/>
    <x v="0"/>
  </r>
  <r>
    <x v="1"/>
    <x v="1"/>
    <x v="0"/>
    <x v="7"/>
    <x v="5"/>
    <x v="7"/>
    <s v="LIGNITE"/>
    <x v="0"/>
    <s v="Lignite (kt)"/>
    <n v="625.51800000000003"/>
    <x v="0"/>
  </r>
  <r>
    <x v="1"/>
    <x v="1"/>
    <x v="0"/>
    <x v="7"/>
    <x v="5"/>
    <x v="7"/>
    <s v="LPG"/>
    <x v="7"/>
    <s v="Liquefied petroleum gases (LPG) (kt)"/>
    <n v="138"/>
    <x v="0"/>
  </r>
  <r>
    <x v="1"/>
    <x v="1"/>
    <x v="0"/>
    <x v="7"/>
    <x v="5"/>
    <x v="7"/>
    <s v="NATGAS"/>
    <x v="3"/>
    <s v="Natural gas (TJ-gross)"/>
    <n v="4953.6000000000004"/>
    <x v="0"/>
  </r>
  <r>
    <x v="1"/>
    <x v="1"/>
    <x v="0"/>
    <x v="7"/>
    <x v="5"/>
    <x v="7"/>
    <s v="OVENCOKE"/>
    <x v="11"/>
    <s v="Coke oven coke (kt)"/>
    <n v="175.86"/>
    <x v="0"/>
  </r>
  <r>
    <x v="1"/>
    <x v="1"/>
    <x v="0"/>
    <x v="7"/>
    <x v="5"/>
    <x v="7"/>
    <s v="RESFUEL"/>
    <x v="1"/>
    <s v="Fuel oil (kt)"/>
    <n v="1080"/>
    <x v="0"/>
  </r>
  <r>
    <x v="1"/>
    <x v="1"/>
    <x v="0"/>
    <x v="7"/>
    <x v="5"/>
    <x v="7"/>
    <s v="SBIOMASS"/>
    <x v="6"/>
    <s v="Primary solid biofuels (TJ-net)"/>
    <n v="4"/>
    <x v="0"/>
  </r>
  <r>
    <x v="2"/>
    <x v="2"/>
    <x v="1"/>
    <x v="7"/>
    <x v="5"/>
    <x v="7"/>
    <s v="GASDIES"/>
    <x v="4"/>
    <s v="Gas/diesel oil (kt)"/>
    <n v="340.8"/>
    <x v="0"/>
  </r>
  <r>
    <x v="2"/>
    <x v="2"/>
    <x v="1"/>
    <x v="7"/>
    <x v="5"/>
    <x v="7"/>
    <s v="LIGNITE"/>
    <x v="0"/>
    <s v="Lignite (kt)"/>
    <n v="31.909333333333318"/>
    <x v="0"/>
  </r>
  <r>
    <x v="2"/>
    <x v="2"/>
    <x v="1"/>
    <x v="7"/>
    <x v="5"/>
    <x v="7"/>
    <s v="RESFUEL"/>
    <x v="1"/>
    <s v="Fuel oil (kt)"/>
    <n v="280"/>
    <x v="0"/>
  </r>
  <r>
    <x v="2"/>
    <x v="2"/>
    <x v="2"/>
    <x v="7"/>
    <x v="5"/>
    <x v="7"/>
    <s v="BITCOAL"/>
    <x v="9"/>
    <s v="Other bituminous coal (kt)"/>
    <n v="27.182666666666702"/>
    <x v="0"/>
  </r>
  <r>
    <x v="2"/>
    <x v="2"/>
    <x v="2"/>
    <x v="7"/>
    <x v="5"/>
    <x v="7"/>
    <s v="GASDIES"/>
    <x v="4"/>
    <s v="Gas/diesel oil (kt)"/>
    <n v="340.8"/>
    <x v="0"/>
  </r>
  <r>
    <x v="2"/>
    <x v="2"/>
    <x v="2"/>
    <x v="7"/>
    <x v="5"/>
    <x v="7"/>
    <s v="LIGNITE"/>
    <x v="0"/>
    <s v="Lignite (kt)"/>
    <n v="15.954666666666659"/>
    <x v="0"/>
  </r>
  <r>
    <x v="2"/>
    <x v="2"/>
    <x v="2"/>
    <x v="7"/>
    <x v="5"/>
    <x v="7"/>
    <s v="LPG"/>
    <x v="7"/>
    <s v="Liquefied petroleum gases (LPG) (kt)"/>
    <n v="46"/>
    <x v="0"/>
  </r>
  <r>
    <x v="2"/>
    <x v="2"/>
    <x v="2"/>
    <x v="7"/>
    <x v="5"/>
    <x v="7"/>
    <s v="RESFUEL"/>
    <x v="1"/>
    <s v="Fuel oil (kt)"/>
    <n v="360"/>
    <x v="0"/>
  </r>
  <r>
    <x v="2"/>
    <x v="2"/>
    <x v="3"/>
    <x v="7"/>
    <x v="5"/>
    <x v="7"/>
    <s v="BITCOAL"/>
    <x v="9"/>
    <s v="Other bituminous coal (kt)"/>
    <n v="27.182666666666702"/>
    <x v="0"/>
  </r>
  <r>
    <x v="2"/>
    <x v="2"/>
    <x v="3"/>
    <x v="7"/>
    <x v="5"/>
    <x v="7"/>
    <s v="GASDIES"/>
    <x v="4"/>
    <s v="Gas/diesel oil (kt)"/>
    <n v="340.8"/>
    <x v="0"/>
  </r>
  <r>
    <x v="2"/>
    <x v="2"/>
    <x v="3"/>
    <x v="7"/>
    <x v="5"/>
    <x v="7"/>
    <s v="LIGNITE"/>
    <x v="0"/>
    <s v="Lignite (kt)"/>
    <n v="15.954666666666659"/>
    <x v="0"/>
  </r>
  <r>
    <x v="2"/>
    <x v="2"/>
    <x v="3"/>
    <x v="7"/>
    <x v="5"/>
    <x v="7"/>
    <s v="LPG"/>
    <x v="7"/>
    <s v="Liquefied petroleum gases (LPG) (kt)"/>
    <n v="46"/>
    <x v="0"/>
  </r>
  <r>
    <x v="2"/>
    <x v="2"/>
    <x v="3"/>
    <x v="7"/>
    <x v="5"/>
    <x v="7"/>
    <s v="RESFUEL"/>
    <x v="1"/>
    <s v="Fuel oil (kt)"/>
    <n v="360"/>
    <x v="0"/>
  </r>
  <r>
    <x v="2"/>
    <x v="2"/>
    <x v="4"/>
    <x v="7"/>
    <x v="5"/>
    <x v="7"/>
    <s v="RESFUEL"/>
    <x v="1"/>
    <s v="Fuel oil (kt)"/>
    <n v="240"/>
    <x v="0"/>
  </r>
  <r>
    <x v="2"/>
    <x v="2"/>
    <x v="5"/>
    <x v="7"/>
    <x v="5"/>
    <x v="7"/>
    <s v="BITCOAL"/>
    <x v="9"/>
    <s v="Other bituminous coal (kt)"/>
    <n v="54.365333333333403"/>
    <x v="0"/>
  </r>
  <r>
    <x v="2"/>
    <x v="2"/>
    <x v="5"/>
    <x v="7"/>
    <x v="5"/>
    <x v="7"/>
    <s v="RESFUEL"/>
    <x v="1"/>
    <s v="Fuel oil (kt)"/>
    <n v="440"/>
    <x v="0"/>
  </r>
  <r>
    <x v="2"/>
    <x v="2"/>
    <x v="6"/>
    <x v="7"/>
    <x v="5"/>
    <x v="7"/>
    <s v="GASDIES"/>
    <x v="4"/>
    <s v="Gas/diesel oil (kt)"/>
    <n v="383.4"/>
    <x v="0"/>
  </r>
  <r>
    <x v="2"/>
    <x v="2"/>
    <x v="6"/>
    <x v="7"/>
    <x v="5"/>
    <x v="7"/>
    <s v="LPG"/>
    <x v="7"/>
    <s v="Liquefied petroleum gases (LPG) (kt)"/>
    <n v="46"/>
    <x v="0"/>
  </r>
  <r>
    <x v="2"/>
    <x v="2"/>
    <x v="7"/>
    <x v="7"/>
    <x v="5"/>
    <x v="7"/>
    <s v="GASDIES"/>
    <x v="4"/>
    <s v="Gas/diesel oil (kt)"/>
    <n v="809.4"/>
    <x v="0"/>
  </r>
  <r>
    <x v="2"/>
    <x v="2"/>
    <x v="7"/>
    <x v="7"/>
    <x v="5"/>
    <x v="7"/>
    <s v="LPG"/>
    <x v="7"/>
    <s v="Liquefied petroleum gases (LPG) (kt)"/>
    <n v="46"/>
    <x v="0"/>
  </r>
  <r>
    <x v="2"/>
    <x v="2"/>
    <x v="8"/>
    <x v="7"/>
    <x v="5"/>
    <x v="7"/>
    <s v="GASDIES"/>
    <x v="4"/>
    <s v="Gas/diesel oil (kt)"/>
    <n v="681.6"/>
    <x v="0"/>
  </r>
  <r>
    <x v="2"/>
    <x v="2"/>
    <x v="8"/>
    <x v="7"/>
    <x v="5"/>
    <x v="7"/>
    <s v="LPG"/>
    <x v="7"/>
    <s v="Liquefied petroleum gases (LPG) (kt)"/>
    <n v="46"/>
    <x v="0"/>
  </r>
  <r>
    <x v="2"/>
    <x v="2"/>
    <x v="9"/>
    <x v="7"/>
    <x v="5"/>
    <x v="7"/>
    <s v="GASDIES"/>
    <x v="4"/>
    <s v="Gas/diesel oil (kt)"/>
    <n v="511.2"/>
    <x v="0"/>
  </r>
  <r>
    <x v="2"/>
    <x v="2"/>
    <x v="9"/>
    <x v="7"/>
    <x v="5"/>
    <x v="7"/>
    <s v="LIGNITE"/>
    <x v="0"/>
    <s v="Lignite (kt)"/>
    <n v="9.8871111111111105"/>
    <x v="0"/>
  </r>
  <r>
    <x v="2"/>
    <x v="2"/>
    <x v="9"/>
    <x v="7"/>
    <x v="5"/>
    <x v="7"/>
    <s v="LPG"/>
    <x v="7"/>
    <s v="Liquefied petroleum gases (LPG) (kt)"/>
    <n v="46"/>
    <x v="0"/>
  </r>
  <r>
    <x v="2"/>
    <x v="2"/>
    <x v="9"/>
    <x v="7"/>
    <x v="5"/>
    <x v="7"/>
    <s v="OVENCOKE"/>
    <x v="11"/>
    <s v="Coke oven coke (kt)"/>
    <n v="26.952111111111101"/>
    <x v="0"/>
  </r>
  <r>
    <x v="2"/>
    <x v="2"/>
    <x v="9"/>
    <x v="7"/>
    <x v="5"/>
    <x v="7"/>
    <s v="RESFUEL"/>
    <x v="1"/>
    <s v="Fuel oil (kt)"/>
    <n v="360"/>
    <x v="0"/>
  </r>
  <r>
    <x v="2"/>
    <x v="2"/>
    <x v="9"/>
    <x v="7"/>
    <x v="5"/>
    <x v="7"/>
    <s v="SBIOMASS"/>
    <x v="6"/>
    <s v="Primary solid biofuels (TJ-net)"/>
    <n v="16"/>
    <x v="0"/>
  </r>
  <r>
    <x v="2"/>
    <x v="2"/>
    <x v="10"/>
    <x v="7"/>
    <x v="5"/>
    <x v="7"/>
    <s v="GASDIES"/>
    <x v="4"/>
    <s v="Gas/diesel oil (kt)"/>
    <n v="85.2"/>
    <x v="0"/>
  </r>
  <r>
    <x v="2"/>
    <x v="2"/>
    <x v="10"/>
    <x v="7"/>
    <x v="5"/>
    <x v="7"/>
    <s v="OVENCOKE"/>
    <x v="11"/>
    <s v="Coke oven coke (kt)"/>
    <n v="26.425333333333299"/>
    <x v="0"/>
  </r>
  <r>
    <x v="2"/>
    <x v="2"/>
    <x v="10"/>
    <x v="7"/>
    <x v="5"/>
    <x v="7"/>
    <s v="SBIOMASS"/>
    <x v="6"/>
    <s v="Primary solid biofuels (TJ-net)"/>
    <n v="18"/>
    <x v="0"/>
  </r>
  <r>
    <x v="2"/>
    <x v="2"/>
    <x v="11"/>
    <x v="7"/>
    <x v="5"/>
    <x v="7"/>
    <s v="GASDIES"/>
    <x v="4"/>
    <s v="Gas/diesel oil (kt)"/>
    <n v="1576.2"/>
    <x v="0"/>
  </r>
  <r>
    <x v="2"/>
    <x v="2"/>
    <x v="11"/>
    <x v="7"/>
    <x v="5"/>
    <x v="7"/>
    <s v="NATGAS"/>
    <x v="3"/>
    <s v="Natural gas (TJ-gross)"/>
    <n v="41.4"/>
    <x v="0"/>
  </r>
  <r>
    <x v="2"/>
    <x v="2"/>
    <x v="11"/>
    <x v="7"/>
    <x v="5"/>
    <x v="7"/>
    <s v="OVENCOKE"/>
    <x v="11"/>
    <s v="Coke oven coke (kt)"/>
    <n v="26.4437777777778"/>
    <x v="0"/>
  </r>
  <r>
    <x v="2"/>
    <x v="2"/>
    <x v="11"/>
    <x v="7"/>
    <x v="5"/>
    <x v="7"/>
    <s v="SBIOMASS"/>
    <x v="6"/>
    <s v="Primary solid biofuels (TJ-net)"/>
    <n v="13"/>
    <x v="0"/>
  </r>
  <r>
    <x v="2"/>
    <x v="2"/>
    <x v="12"/>
    <x v="7"/>
    <x v="5"/>
    <x v="7"/>
    <s v="GASDIES"/>
    <x v="4"/>
    <s v="Gas/diesel oil (kt)"/>
    <n v="127.8"/>
    <x v="0"/>
  </r>
  <r>
    <x v="2"/>
    <x v="2"/>
    <x v="12"/>
    <x v="7"/>
    <x v="5"/>
    <x v="7"/>
    <s v="NATGAS"/>
    <x v="3"/>
    <s v="Natural gas (TJ-gross)"/>
    <n v="34.200000000000003"/>
    <x v="0"/>
  </r>
  <r>
    <x v="2"/>
    <x v="2"/>
    <x v="12"/>
    <x v="7"/>
    <x v="5"/>
    <x v="7"/>
    <s v="RESFUEL"/>
    <x v="1"/>
    <s v="Fuel oil (kt)"/>
    <n v="40"/>
    <x v="0"/>
  </r>
  <r>
    <x v="2"/>
    <x v="2"/>
    <x v="12"/>
    <x v="7"/>
    <x v="5"/>
    <x v="7"/>
    <s v="SBIOMASS"/>
    <x v="6"/>
    <s v="Primary solid biofuels (TJ-net)"/>
    <n v="12"/>
    <x v="0"/>
  </r>
  <r>
    <x v="2"/>
    <x v="2"/>
    <x v="13"/>
    <x v="7"/>
    <x v="5"/>
    <x v="7"/>
    <s v="GASDIES"/>
    <x v="4"/>
    <s v="Gas/diesel oil (kt)"/>
    <n v="127.8"/>
    <x v="0"/>
  </r>
  <r>
    <x v="2"/>
    <x v="2"/>
    <x v="13"/>
    <x v="7"/>
    <x v="5"/>
    <x v="7"/>
    <s v="NATGAS"/>
    <x v="3"/>
    <s v="Natural gas (TJ-gross)"/>
    <n v="59.4"/>
    <x v="0"/>
  </r>
  <r>
    <x v="2"/>
    <x v="2"/>
    <x v="13"/>
    <x v="7"/>
    <x v="5"/>
    <x v="7"/>
    <s v="OVENCOKE"/>
    <x v="11"/>
    <s v="Coke oven coke (kt)"/>
    <n v="26.252888888888901"/>
    <x v="0"/>
  </r>
  <r>
    <x v="2"/>
    <x v="2"/>
    <x v="13"/>
    <x v="7"/>
    <x v="5"/>
    <x v="7"/>
    <s v="SBIOMASS"/>
    <x v="6"/>
    <s v="Primary solid biofuels (TJ-net)"/>
    <n v="10"/>
    <x v="0"/>
  </r>
  <r>
    <x v="2"/>
    <x v="2"/>
    <x v="14"/>
    <x v="7"/>
    <x v="5"/>
    <x v="7"/>
    <s v="GASDIES"/>
    <x v="4"/>
    <s v="Gas/diesel oil (kt)"/>
    <n v="127.8"/>
    <x v="0"/>
  </r>
  <r>
    <x v="2"/>
    <x v="2"/>
    <x v="14"/>
    <x v="7"/>
    <x v="5"/>
    <x v="7"/>
    <s v="LPG"/>
    <x v="7"/>
    <s v="Liquefied petroleum gases (LPG) (kt)"/>
    <n v="46"/>
    <x v="0"/>
  </r>
  <r>
    <x v="2"/>
    <x v="2"/>
    <x v="14"/>
    <x v="7"/>
    <x v="5"/>
    <x v="7"/>
    <s v="NATGAS"/>
    <x v="3"/>
    <s v="Natural gas (TJ-gross)"/>
    <n v="60.300000000000004"/>
    <x v="0"/>
  </r>
  <r>
    <x v="2"/>
    <x v="2"/>
    <x v="14"/>
    <x v="7"/>
    <x v="5"/>
    <x v="7"/>
    <s v="OVENCOKE"/>
    <x v="11"/>
    <s v="Coke oven coke (kt)"/>
    <n v="26.593222222222199"/>
    <x v="0"/>
  </r>
  <r>
    <x v="2"/>
    <x v="2"/>
    <x v="14"/>
    <x v="7"/>
    <x v="5"/>
    <x v="7"/>
    <s v="RESFUEL"/>
    <x v="1"/>
    <s v="Fuel oil (kt)"/>
    <n v="40"/>
    <x v="0"/>
  </r>
  <r>
    <x v="2"/>
    <x v="2"/>
    <x v="14"/>
    <x v="7"/>
    <x v="5"/>
    <x v="7"/>
    <s v="SBIOMASS"/>
    <x v="6"/>
    <s v="Primary solid biofuels (TJ-net)"/>
    <n v="4"/>
    <x v="0"/>
  </r>
  <r>
    <x v="2"/>
    <x v="2"/>
    <x v="15"/>
    <x v="7"/>
    <x v="5"/>
    <x v="7"/>
    <s v="GASDIES"/>
    <x v="4"/>
    <s v="Gas/diesel oil (kt)"/>
    <n v="127.8"/>
    <x v="0"/>
  </r>
  <r>
    <x v="2"/>
    <x v="2"/>
    <x v="15"/>
    <x v="7"/>
    <x v="5"/>
    <x v="7"/>
    <s v="NATGAS"/>
    <x v="3"/>
    <s v="Natural gas (TJ-gross)"/>
    <n v="52.2"/>
    <x v="0"/>
  </r>
  <r>
    <x v="2"/>
    <x v="2"/>
    <x v="15"/>
    <x v="7"/>
    <x v="5"/>
    <x v="7"/>
    <s v="OVENCOKE"/>
    <x v="11"/>
    <s v="Coke oven coke (kt)"/>
    <n v="26.7451111111111"/>
    <x v="0"/>
  </r>
  <r>
    <x v="2"/>
    <x v="2"/>
    <x v="15"/>
    <x v="7"/>
    <x v="5"/>
    <x v="7"/>
    <s v="SBIOMASS"/>
    <x v="6"/>
    <s v="Primary solid biofuels (TJ-net)"/>
    <n v="6"/>
    <x v="0"/>
  </r>
  <r>
    <x v="2"/>
    <x v="2"/>
    <x v="16"/>
    <x v="7"/>
    <x v="5"/>
    <x v="7"/>
    <s v="GASDIES"/>
    <x v="4"/>
    <s v="Gas/diesel oil (kt)"/>
    <n v="127.8"/>
    <x v="0"/>
  </r>
  <r>
    <x v="2"/>
    <x v="2"/>
    <x v="16"/>
    <x v="7"/>
    <x v="5"/>
    <x v="7"/>
    <s v="NATGAS"/>
    <x v="3"/>
    <s v="Natural gas (TJ-gross)"/>
    <n v="44.1"/>
    <x v="0"/>
  </r>
  <r>
    <x v="2"/>
    <x v="2"/>
    <x v="16"/>
    <x v="7"/>
    <x v="5"/>
    <x v="7"/>
    <s v="OVENCOKE"/>
    <x v="11"/>
    <s v="Coke oven coke (kt)"/>
    <n v="26.7451111111111"/>
    <x v="0"/>
  </r>
  <r>
    <x v="2"/>
    <x v="2"/>
    <x v="16"/>
    <x v="7"/>
    <x v="5"/>
    <x v="7"/>
    <s v="SBIOMASS"/>
    <x v="6"/>
    <s v="Primary solid biofuels (TJ-net)"/>
    <n v="13"/>
    <x v="0"/>
  </r>
  <r>
    <x v="2"/>
    <x v="2"/>
    <x v="17"/>
    <x v="7"/>
    <x v="5"/>
    <x v="7"/>
    <s v="GASDIES"/>
    <x v="4"/>
    <s v="Gas/diesel oil (kt)"/>
    <n v="127.8"/>
    <x v="0"/>
  </r>
  <r>
    <x v="2"/>
    <x v="2"/>
    <x v="17"/>
    <x v="7"/>
    <x v="5"/>
    <x v="7"/>
    <s v="NATGAS"/>
    <x v="3"/>
    <s v="Natural gas (TJ-gross)"/>
    <n v="56.7"/>
    <x v="0"/>
  </r>
  <r>
    <x v="2"/>
    <x v="2"/>
    <x v="17"/>
    <x v="7"/>
    <x v="5"/>
    <x v="7"/>
    <s v="SBIOMASS"/>
    <x v="6"/>
    <s v="Primary solid biofuels (TJ-net)"/>
    <n v="8"/>
    <x v="0"/>
  </r>
  <r>
    <x v="2"/>
    <x v="2"/>
    <x v="18"/>
    <x v="7"/>
    <x v="5"/>
    <x v="7"/>
    <s v="GASDIES"/>
    <x v="4"/>
    <s v="Gas/diesel oil (kt)"/>
    <n v="85.2"/>
    <x v="0"/>
  </r>
  <r>
    <x v="2"/>
    <x v="2"/>
    <x v="18"/>
    <x v="7"/>
    <x v="5"/>
    <x v="7"/>
    <s v="NATGAS"/>
    <x v="3"/>
    <s v="Natural gas (TJ-gross)"/>
    <n v="53.1"/>
    <x v="0"/>
  </r>
  <r>
    <x v="2"/>
    <x v="2"/>
    <x v="18"/>
    <x v="7"/>
    <x v="5"/>
    <x v="7"/>
    <s v="SBIOMASS"/>
    <x v="6"/>
    <s v="Primary solid biofuels (TJ-net)"/>
    <n v="3"/>
    <x v="0"/>
  </r>
  <r>
    <x v="2"/>
    <x v="2"/>
    <x v="19"/>
    <x v="7"/>
    <x v="5"/>
    <x v="7"/>
    <s v="GASDIES"/>
    <x v="4"/>
    <s v="Gas/diesel oil (kt)"/>
    <n v="85.2"/>
    <x v="0"/>
  </r>
  <r>
    <x v="2"/>
    <x v="2"/>
    <x v="19"/>
    <x v="7"/>
    <x v="5"/>
    <x v="7"/>
    <s v="NATGAS"/>
    <x v="3"/>
    <s v="Natural gas (TJ-gross)"/>
    <n v="60.300000000000004"/>
    <x v="0"/>
  </r>
  <r>
    <x v="2"/>
    <x v="2"/>
    <x v="19"/>
    <x v="7"/>
    <x v="5"/>
    <x v="7"/>
    <s v="SBIOMASS"/>
    <x v="6"/>
    <s v="Primary solid biofuels (TJ-net)"/>
    <n v="6"/>
    <x v="0"/>
  </r>
  <r>
    <x v="2"/>
    <x v="2"/>
    <x v="0"/>
    <x v="7"/>
    <x v="5"/>
    <x v="7"/>
    <s v="GASDIES"/>
    <x v="4"/>
    <s v="Gas/diesel oil (kt)"/>
    <n v="127.8"/>
    <x v="0"/>
  </r>
  <r>
    <x v="2"/>
    <x v="2"/>
    <x v="0"/>
    <x v="7"/>
    <x v="5"/>
    <x v="7"/>
    <s v="LPG"/>
    <x v="7"/>
    <s v="Liquefied petroleum gases (LPG) (kt)"/>
    <n v="46"/>
    <x v="0"/>
  </r>
  <r>
    <x v="2"/>
    <x v="2"/>
    <x v="0"/>
    <x v="7"/>
    <x v="5"/>
    <x v="7"/>
    <s v="NATGAS"/>
    <x v="3"/>
    <s v="Natural gas (TJ-gross)"/>
    <n v="57.6"/>
    <x v="0"/>
  </r>
  <r>
    <x v="2"/>
    <x v="2"/>
    <x v="0"/>
    <x v="7"/>
    <x v="5"/>
    <x v="7"/>
    <s v="SBIOMASS"/>
    <x v="6"/>
    <s v="Primary solid biofuels (TJ-net)"/>
    <n v="3"/>
    <x v="0"/>
  </r>
  <r>
    <x v="3"/>
    <x v="3"/>
    <x v="38"/>
    <x v="7"/>
    <x v="5"/>
    <x v="7"/>
    <s v="BITCOAL"/>
    <x v="9"/>
    <s v="Other bituminous coal (kt)"/>
    <n v="3060.6"/>
    <x v="0"/>
  </r>
  <r>
    <x v="3"/>
    <x v="3"/>
    <x v="38"/>
    <x v="7"/>
    <x v="5"/>
    <x v="7"/>
    <s v="COKCOAL"/>
    <x v="13"/>
    <s v="Coking coal (kt)"/>
    <n v="357.78799999999978"/>
    <x v="0"/>
  </r>
  <r>
    <x v="3"/>
    <x v="3"/>
    <x v="38"/>
    <x v="7"/>
    <x v="5"/>
    <x v="7"/>
    <s v="LIGNITE"/>
    <x v="0"/>
    <s v="Lignite (kt)"/>
    <n v="6476.3649999999998"/>
    <x v="0"/>
  </r>
  <r>
    <x v="3"/>
    <x v="3"/>
    <x v="39"/>
    <x v="7"/>
    <x v="5"/>
    <x v="7"/>
    <s v="BITCOAL"/>
    <x v="9"/>
    <s v="Other bituminous coal (kt)"/>
    <n v="3443.1750000000002"/>
    <x v="0"/>
  </r>
  <r>
    <x v="3"/>
    <x v="3"/>
    <x v="39"/>
    <x v="7"/>
    <x v="5"/>
    <x v="7"/>
    <s v="COKCOAL"/>
    <x v="13"/>
    <s v="Coking coal (kt)"/>
    <n v="383.33625000000001"/>
    <x v="0"/>
  </r>
  <r>
    <x v="3"/>
    <x v="3"/>
    <x v="39"/>
    <x v="7"/>
    <x v="5"/>
    <x v="7"/>
    <s v="LIGNITE"/>
    <x v="0"/>
    <s v="Lignite (kt)"/>
    <n v="7027.1109999999999"/>
    <x v="0"/>
  </r>
  <r>
    <x v="3"/>
    <x v="3"/>
    <x v="40"/>
    <x v="7"/>
    <x v="5"/>
    <x v="7"/>
    <s v="BITCOAL"/>
    <x v="9"/>
    <s v="Other bituminous coal (kt)"/>
    <n v="2218.9349999999999"/>
    <x v="0"/>
  </r>
  <r>
    <x v="3"/>
    <x v="3"/>
    <x v="40"/>
    <x v="7"/>
    <x v="5"/>
    <x v="7"/>
    <s v="COKCOAL"/>
    <x v="13"/>
    <s v="Coking coal (kt)"/>
    <n v="281.11324999999999"/>
    <x v="0"/>
  </r>
  <r>
    <x v="3"/>
    <x v="3"/>
    <x v="40"/>
    <x v="7"/>
    <x v="5"/>
    <x v="7"/>
    <s v="LIGNITE"/>
    <x v="0"/>
    <s v="Lignite (kt)"/>
    <n v="5589.0519999999997"/>
    <x v="0"/>
  </r>
  <r>
    <x v="3"/>
    <x v="3"/>
    <x v="40"/>
    <x v="7"/>
    <x v="5"/>
    <x v="7"/>
    <s v="OVENCOKE"/>
    <x v="11"/>
    <s v="Coke oven coke (kt)"/>
    <n v="1025.92"/>
    <x v="0"/>
  </r>
  <r>
    <x v="3"/>
    <x v="3"/>
    <x v="41"/>
    <x v="7"/>
    <x v="5"/>
    <x v="7"/>
    <s v="BITCOAL"/>
    <x v="9"/>
    <s v="Other bituminous coal (kt)"/>
    <n v="2550.5"/>
    <x v="0"/>
  </r>
  <r>
    <x v="3"/>
    <x v="3"/>
    <x v="41"/>
    <x v="7"/>
    <x v="5"/>
    <x v="7"/>
    <s v="COKCOAL"/>
    <x v="13"/>
    <s v="Coking coal (kt)"/>
    <n v="127.77875"/>
    <x v="0"/>
  </r>
  <r>
    <x v="3"/>
    <x v="3"/>
    <x v="41"/>
    <x v="7"/>
    <x v="5"/>
    <x v="7"/>
    <s v="LIGNITE"/>
    <x v="0"/>
    <s v="Lignite (kt)"/>
    <n v="8293.3577999999998"/>
    <x v="0"/>
  </r>
  <r>
    <x v="3"/>
    <x v="3"/>
    <x v="41"/>
    <x v="7"/>
    <x v="5"/>
    <x v="7"/>
    <s v="OVENCOKE"/>
    <x v="11"/>
    <s v="Coke oven coke (kt)"/>
    <n v="1025.92"/>
    <x v="0"/>
  </r>
  <r>
    <x v="3"/>
    <x v="3"/>
    <x v="42"/>
    <x v="7"/>
    <x v="5"/>
    <x v="7"/>
    <s v="BITCOAL"/>
    <x v="9"/>
    <s v="Other bituminous coal (kt)"/>
    <n v="3188.125"/>
    <x v="0"/>
  </r>
  <r>
    <x v="3"/>
    <x v="3"/>
    <x v="42"/>
    <x v="7"/>
    <x v="5"/>
    <x v="7"/>
    <s v="COKCOAL"/>
    <x v="13"/>
    <s v="Coking coal (kt)"/>
    <n v="127.77875"/>
    <x v="0"/>
  </r>
  <r>
    <x v="3"/>
    <x v="3"/>
    <x v="42"/>
    <x v="7"/>
    <x v="5"/>
    <x v="7"/>
    <s v="LIGNITE"/>
    <x v="0"/>
    <s v="Lignite (kt)"/>
    <n v="9721.152"/>
    <x v="0"/>
  </r>
  <r>
    <x v="3"/>
    <x v="3"/>
    <x v="42"/>
    <x v="7"/>
    <x v="5"/>
    <x v="7"/>
    <s v="OVENCOKE"/>
    <x v="11"/>
    <s v="Coke oven coke (kt)"/>
    <n v="381.05599999999998"/>
    <x v="0"/>
  </r>
  <r>
    <x v="3"/>
    <x v="3"/>
    <x v="43"/>
    <x v="7"/>
    <x v="5"/>
    <x v="7"/>
    <s v="BITCOAL"/>
    <x v="9"/>
    <s v="Other bituminous coal (kt)"/>
    <n v="3927.77"/>
    <x v="0"/>
  </r>
  <r>
    <x v="3"/>
    <x v="3"/>
    <x v="43"/>
    <x v="7"/>
    <x v="5"/>
    <x v="7"/>
    <s v="COKCOAL"/>
    <x v="13"/>
    <s v="Coking coal (kt)"/>
    <n v="102.2251428571428"/>
    <x v="0"/>
  </r>
  <r>
    <x v="3"/>
    <x v="3"/>
    <x v="43"/>
    <x v="7"/>
    <x v="5"/>
    <x v="7"/>
    <s v="LIGNITE"/>
    <x v="0"/>
    <s v="Lignite (kt)"/>
    <n v="11898.285"/>
    <x v="0"/>
  </r>
  <r>
    <x v="3"/>
    <x v="3"/>
    <x v="43"/>
    <x v="7"/>
    <x v="5"/>
    <x v="7"/>
    <s v="OVENCOKE"/>
    <x v="11"/>
    <s v="Coke oven coke (kt)"/>
    <n v="841.56"/>
    <x v="0"/>
  </r>
  <r>
    <x v="3"/>
    <x v="3"/>
    <x v="44"/>
    <x v="7"/>
    <x v="5"/>
    <x v="7"/>
    <s v="BITCOAL"/>
    <x v="9"/>
    <s v="Other bituminous coal (kt)"/>
    <n v="4824.2628000000004"/>
    <x v="0"/>
  </r>
  <r>
    <x v="3"/>
    <x v="3"/>
    <x v="44"/>
    <x v="7"/>
    <x v="5"/>
    <x v="7"/>
    <s v="COKCOAL"/>
    <x v="13"/>
    <s v="Coking coal (kt)"/>
    <n v="127.75714285714299"/>
    <x v="0"/>
  </r>
  <r>
    <x v="3"/>
    <x v="3"/>
    <x v="44"/>
    <x v="7"/>
    <x v="5"/>
    <x v="7"/>
    <s v="LIGNITE"/>
    <x v="0"/>
    <s v="Lignite (kt)"/>
    <n v="12799.3068"/>
    <x v="0"/>
  </r>
  <r>
    <x v="3"/>
    <x v="3"/>
    <x v="44"/>
    <x v="7"/>
    <x v="5"/>
    <x v="7"/>
    <s v="OVENCOKE"/>
    <x v="11"/>
    <s v="Coke oven coke (kt)"/>
    <n v="1037.924"/>
    <x v="0"/>
  </r>
  <r>
    <x v="3"/>
    <x v="3"/>
    <x v="45"/>
    <x v="7"/>
    <x v="5"/>
    <x v="7"/>
    <s v="BITCOAL"/>
    <x v="9"/>
    <s v="Other bituminous coal (kt)"/>
    <n v="5579.0249999999996"/>
    <x v="0"/>
  </r>
  <r>
    <x v="3"/>
    <x v="3"/>
    <x v="45"/>
    <x v="7"/>
    <x v="5"/>
    <x v="7"/>
    <s v="COKCOAL"/>
    <x v="13"/>
    <s v="Coking coal (kt)"/>
    <n v="663.28925000000004"/>
    <x v="0"/>
  </r>
  <r>
    <x v="3"/>
    <x v="3"/>
    <x v="45"/>
    <x v="7"/>
    <x v="5"/>
    <x v="7"/>
    <s v="GASDIES"/>
    <x v="4"/>
    <s v="Gas/diesel oil (kt)"/>
    <n v="85.2"/>
    <x v="0"/>
  </r>
  <r>
    <x v="3"/>
    <x v="3"/>
    <x v="45"/>
    <x v="7"/>
    <x v="5"/>
    <x v="7"/>
    <s v="LIGNITE"/>
    <x v="0"/>
    <s v="Lignite (kt)"/>
    <n v="10071"/>
    <x v="0"/>
  </r>
  <r>
    <x v="3"/>
    <x v="3"/>
    <x v="45"/>
    <x v="7"/>
    <x v="5"/>
    <x v="7"/>
    <s v="OVENCOKE"/>
    <x v="11"/>
    <s v="Coke oven coke (kt)"/>
    <n v="28.052"/>
    <x v="0"/>
  </r>
  <r>
    <x v="3"/>
    <x v="3"/>
    <x v="45"/>
    <x v="7"/>
    <x v="5"/>
    <x v="7"/>
    <s v="RESFUEL"/>
    <x v="1"/>
    <s v="Fuel oil (kt)"/>
    <n v="4000"/>
    <x v="0"/>
  </r>
  <r>
    <x v="3"/>
    <x v="3"/>
    <x v="46"/>
    <x v="7"/>
    <x v="5"/>
    <x v="7"/>
    <s v="BITCOAL"/>
    <x v="9"/>
    <s v="Other bituminous coal (kt)"/>
    <n v="4338.5987142857066"/>
    <x v="0"/>
  </r>
  <r>
    <x v="3"/>
    <x v="3"/>
    <x v="46"/>
    <x v="7"/>
    <x v="5"/>
    <x v="7"/>
    <s v="COKCOAL"/>
    <x v="13"/>
    <s v="Coking coal (kt)"/>
    <n v="78.102000000000004"/>
    <x v="0"/>
  </r>
  <r>
    <x v="3"/>
    <x v="3"/>
    <x v="46"/>
    <x v="7"/>
    <x v="5"/>
    <x v="7"/>
    <s v="GASDIES"/>
    <x v="4"/>
    <s v="Gas/diesel oil (kt)"/>
    <n v="127.8"/>
    <x v="0"/>
  </r>
  <r>
    <x v="3"/>
    <x v="3"/>
    <x v="46"/>
    <x v="7"/>
    <x v="5"/>
    <x v="7"/>
    <s v="LIGNITE"/>
    <x v="0"/>
    <s v="Lignite (kt)"/>
    <n v="9062.73"/>
    <x v="0"/>
  </r>
  <r>
    <x v="3"/>
    <x v="3"/>
    <x v="46"/>
    <x v="7"/>
    <x v="5"/>
    <x v="7"/>
    <s v="OVENCOKE"/>
    <x v="11"/>
    <s v="Coke oven coke (kt)"/>
    <n v="86.164199999999994"/>
    <x v="0"/>
  </r>
  <r>
    <x v="3"/>
    <x v="3"/>
    <x v="46"/>
    <x v="7"/>
    <x v="5"/>
    <x v="7"/>
    <s v="RESFUEL"/>
    <x v="1"/>
    <s v="Fuel oil (kt)"/>
    <n v="4800"/>
    <x v="0"/>
  </r>
  <r>
    <x v="3"/>
    <x v="3"/>
    <x v="47"/>
    <x v="7"/>
    <x v="5"/>
    <x v="7"/>
    <s v="BITCOAL"/>
    <x v="9"/>
    <s v="Other bituminous coal (kt)"/>
    <n v="3744.0120000000047"/>
    <x v="0"/>
  </r>
  <r>
    <x v="3"/>
    <x v="3"/>
    <x v="47"/>
    <x v="7"/>
    <x v="5"/>
    <x v="7"/>
    <s v="COKCOAL"/>
    <x v="13"/>
    <s v="Coking coal (kt)"/>
    <n v="783.12"/>
    <x v="0"/>
  </r>
  <r>
    <x v="3"/>
    <x v="3"/>
    <x v="47"/>
    <x v="7"/>
    <x v="5"/>
    <x v="7"/>
    <s v="GASDIES"/>
    <x v="4"/>
    <s v="Gas/diesel oil (kt)"/>
    <n v="127.8"/>
    <x v="0"/>
  </r>
  <r>
    <x v="3"/>
    <x v="3"/>
    <x v="47"/>
    <x v="7"/>
    <x v="5"/>
    <x v="7"/>
    <s v="LIGNITE"/>
    <x v="0"/>
    <s v="Lignite (kt)"/>
    <n v="10540.6014"/>
    <x v="0"/>
  </r>
  <r>
    <x v="3"/>
    <x v="3"/>
    <x v="47"/>
    <x v="7"/>
    <x v="5"/>
    <x v="7"/>
    <s v="OVENCOKE"/>
    <x v="11"/>
    <s v="Coke oven coke (kt)"/>
    <n v="1318.444"/>
    <x v="0"/>
  </r>
  <r>
    <x v="3"/>
    <x v="3"/>
    <x v="47"/>
    <x v="7"/>
    <x v="5"/>
    <x v="7"/>
    <s v="RESFUEL"/>
    <x v="1"/>
    <s v="Fuel oil (kt)"/>
    <n v="5000"/>
    <x v="0"/>
  </r>
  <r>
    <x v="3"/>
    <x v="3"/>
    <x v="48"/>
    <x v="7"/>
    <x v="5"/>
    <x v="7"/>
    <s v="BITCOAL"/>
    <x v="9"/>
    <s v="Other bituminous coal (kt)"/>
    <n v="3295.8193333333293"/>
    <x v="0"/>
  </r>
  <r>
    <x v="3"/>
    <x v="3"/>
    <x v="48"/>
    <x v="7"/>
    <x v="5"/>
    <x v="7"/>
    <s v="COKCOAL"/>
    <x v="13"/>
    <s v="Coking coal (kt)"/>
    <n v="1007.6091428571444"/>
    <x v="0"/>
  </r>
  <r>
    <x v="3"/>
    <x v="3"/>
    <x v="48"/>
    <x v="7"/>
    <x v="5"/>
    <x v="7"/>
    <s v="LIGNITE"/>
    <x v="0"/>
    <s v="Lignite (kt)"/>
    <n v="9930.2672000000002"/>
    <x v="0"/>
  </r>
  <r>
    <x v="3"/>
    <x v="3"/>
    <x v="48"/>
    <x v="7"/>
    <x v="5"/>
    <x v="7"/>
    <s v="RESFUEL"/>
    <x v="1"/>
    <s v="Fuel oil (kt)"/>
    <n v="5600"/>
    <x v="0"/>
  </r>
  <r>
    <x v="3"/>
    <x v="3"/>
    <x v="49"/>
    <x v="7"/>
    <x v="5"/>
    <x v="7"/>
    <s v="BITCOAL"/>
    <x v="9"/>
    <s v="Other bituminous coal (kt)"/>
    <n v="3560.97"/>
    <x v="0"/>
  </r>
  <r>
    <x v="3"/>
    <x v="3"/>
    <x v="49"/>
    <x v="7"/>
    <x v="5"/>
    <x v="7"/>
    <s v="COKCOAL"/>
    <x v="13"/>
    <s v="Coking coal (kt)"/>
    <n v="1383.3066249999999"/>
    <x v="0"/>
  </r>
  <r>
    <x v="3"/>
    <x v="3"/>
    <x v="49"/>
    <x v="7"/>
    <x v="5"/>
    <x v="7"/>
    <s v="LIGNITE"/>
    <x v="0"/>
    <s v="Lignite (kt)"/>
    <n v="10577.245199999999"/>
    <x v="0"/>
  </r>
  <r>
    <x v="3"/>
    <x v="3"/>
    <x v="49"/>
    <x v="7"/>
    <x v="5"/>
    <x v="7"/>
    <s v="OVENCOKE"/>
    <x v="11"/>
    <s v="Coke oven coke (kt)"/>
    <n v="1113.856"/>
    <x v="0"/>
  </r>
  <r>
    <x v="3"/>
    <x v="3"/>
    <x v="49"/>
    <x v="7"/>
    <x v="5"/>
    <x v="7"/>
    <s v="RESFUEL"/>
    <x v="1"/>
    <s v="Fuel oil (kt)"/>
    <n v="4400"/>
    <x v="0"/>
  </r>
  <r>
    <x v="3"/>
    <x v="3"/>
    <x v="1"/>
    <x v="7"/>
    <x v="5"/>
    <x v="7"/>
    <s v="BITCOAL"/>
    <x v="9"/>
    <s v="Other bituminous coal (kt)"/>
    <n v="3067.2845000000002"/>
    <x v="0"/>
  </r>
  <r>
    <x v="3"/>
    <x v="3"/>
    <x v="1"/>
    <x v="7"/>
    <x v="5"/>
    <x v="7"/>
    <s v="COKCOAL"/>
    <x v="13"/>
    <s v="Coking coal (kt)"/>
    <n v="2402.3774285714271"/>
    <x v="0"/>
  </r>
  <r>
    <x v="3"/>
    <x v="3"/>
    <x v="1"/>
    <x v="7"/>
    <x v="5"/>
    <x v="7"/>
    <s v="LIGNITE"/>
    <x v="0"/>
    <s v="Lignite (kt)"/>
    <n v="17484.932000000001"/>
    <x v="0"/>
  </r>
  <r>
    <x v="3"/>
    <x v="3"/>
    <x v="1"/>
    <x v="7"/>
    <x v="5"/>
    <x v="7"/>
    <s v="OVENCOKE"/>
    <x v="11"/>
    <s v="Coke oven coke (kt)"/>
    <n v="1612.05"/>
    <x v="0"/>
  </r>
  <r>
    <x v="3"/>
    <x v="3"/>
    <x v="1"/>
    <x v="7"/>
    <x v="5"/>
    <x v="7"/>
    <s v="RESFUEL"/>
    <x v="1"/>
    <s v="Fuel oil (kt)"/>
    <n v="6000"/>
    <x v="0"/>
  </r>
  <r>
    <x v="3"/>
    <x v="3"/>
    <x v="2"/>
    <x v="7"/>
    <x v="5"/>
    <x v="7"/>
    <s v="BITCOAL"/>
    <x v="9"/>
    <s v="Other bituminous coal (kt)"/>
    <n v="2957.136"/>
    <x v="0"/>
  </r>
  <r>
    <x v="3"/>
    <x v="3"/>
    <x v="2"/>
    <x v="7"/>
    <x v="5"/>
    <x v="7"/>
    <s v="COKCOAL"/>
    <x v="13"/>
    <s v="Coking coal (kt)"/>
    <n v="2708.1940000000027"/>
    <x v="0"/>
  </r>
  <r>
    <x v="3"/>
    <x v="3"/>
    <x v="2"/>
    <x v="7"/>
    <x v="5"/>
    <x v="7"/>
    <s v="LIGNITE"/>
    <x v="0"/>
    <s v="Lignite (kt)"/>
    <n v="18000.58566666672"/>
    <x v="0"/>
  </r>
  <r>
    <x v="3"/>
    <x v="3"/>
    <x v="2"/>
    <x v="7"/>
    <x v="5"/>
    <x v="7"/>
    <s v="OVENCOKE"/>
    <x v="11"/>
    <s v="Coke oven coke (kt)"/>
    <n v="1905.046"/>
    <x v="0"/>
  </r>
  <r>
    <x v="3"/>
    <x v="3"/>
    <x v="2"/>
    <x v="7"/>
    <x v="5"/>
    <x v="7"/>
    <s v="RESFUEL"/>
    <x v="1"/>
    <s v="Fuel oil (kt)"/>
    <n v="7200"/>
    <x v="0"/>
  </r>
  <r>
    <x v="3"/>
    <x v="3"/>
    <x v="3"/>
    <x v="7"/>
    <x v="5"/>
    <x v="7"/>
    <s v="BITCOAL"/>
    <x v="9"/>
    <s v="Other bituminous coal (kt)"/>
    <n v="452.97199999999998"/>
    <x v="0"/>
  </r>
  <r>
    <x v="3"/>
    <x v="3"/>
    <x v="3"/>
    <x v="7"/>
    <x v="5"/>
    <x v="7"/>
    <s v="COKCOAL"/>
    <x v="13"/>
    <s v="Coking coal (kt)"/>
    <n v="3758.502"/>
    <x v="0"/>
  </r>
  <r>
    <x v="3"/>
    <x v="3"/>
    <x v="3"/>
    <x v="7"/>
    <x v="5"/>
    <x v="7"/>
    <s v="LIGNITE"/>
    <x v="0"/>
    <s v="Lignite (kt)"/>
    <n v="16341.773333333382"/>
    <x v="0"/>
  </r>
  <r>
    <x v="3"/>
    <x v="3"/>
    <x v="3"/>
    <x v="7"/>
    <x v="5"/>
    <x v="7"/>
    <s v="NATGAS"/>
    <x v="3"/>
    <s v="Natural gas (TJ-gross)"/>
    <n v="871.2"/>
    <x v="0"/>
  </r>
  <r>
    <x v="3"/>
    <x v="3"/>
    <x v="3"/>
    <x v="7"/>
    <x v="5"/>
    <x v="7"/>
    <s v="OVENCOKE"/>
    <x v="11"/>
    <s v="Coke oven coke (kt)"/>
    <n v="1729.1956"/>
    <x v="0"/>
  </r>
  <r>
    <x v="3"/>
    <x v="3"/>
    <x v="3"/>
    <x v="7"/>
    <x v="5"/>
    <x v="7"/>
    <s v="RESFUEL"/>
    <x v="1"/>
    <s v="Fuel oil (kt)"/>
    <n v="8400"/>
    <x v="0"/>
  </r>
  <r>
    <x v="3"/>
    <x v="3"/>
    <x v="4"/>
    <x v="7"/>
    <x v="5"/>
    <x v="7"/>
    <s v="BITCOAL"/>
    <x v="9"/>
    <s v="Other bituminous coal (kt)"/>
    <n v="512.63779999999997"/>
    <x v="0"/>
  </r>
  <r>
    <x v="3"/>
    <x v="3"/>
    <x v="4"/>
    <x v="7"/>
    <x v="5"/>
    <x v="7"/>
    <s v="COKCOAL"/>
    <x v="13"/>
    <s v="Coking coal (kt)"/>
    <n v="4180.8666666666713"/>
    <x v="0"/>
  </r>
  <r>
    <x v="3"/>
    <x v="3"/>
    <x v="4"/>
    <x v="7"/>
    <x v="5"/>
    <x v="7"/>
    <s v="LIGNITE"/>
    <x v="0"/>
    <s v="Lignite (kt)"/>
    <n v="15031.302"/>
    <x v="0"/>
  </r>
  <r>
    <x v="3"/>
    <x v="3"/>
    <x v="4"/>
    <x v="7"/>
    <x v="5"/>
    <x v="7"/>
    <s v="NATGAS"/>
    <x v="3"/>
    <s v="Natural gas (TJ-gross)"/>
    <n v="1585.8"/>
    <x v="0"/>
  </r>
  <r>
    <x v="3"/>
    <x v="3"/>
    <x v="4"/>
    <x v="7"/>
    <x v="5"/>
    <x v="7"/>
    <s v="OVENCOKE"/>
    <x v="11"/>
    <s v="Coke oven coke (kt)"/>
    <n v="1963.6628000000001"/>
    <x v="0"/>
  </r>
  <r>
    <x v="3"/>
    <x v="3"/>
    <x v="4"/>
    <x v="7"/>
    <x v="5"/>
    <x v="7"/>
    <s v="RESFUEL"/>
    <x v="1"/>
    <s v="Fuel oil (kt)"/>
    <n v="8000"/>
    <x v="0"/>
  </r>
  <r>
    <x v="3"/>
    <x v="3"/>
    <x v="5"/>
    <x v="7"/>
    <x v="5"/>
    <x v="7"/>
    <s v="BITCOAL"/>
    <x v="9"/>
    <s v="Other bituminous coal (kt)"/>
    <n v="420.4434"/>
    <x v="0"/>
  </r>
  <r>
    <x v="3"/>
    <x v="3"/>
    <x v="5"/>
    <x v="7"/>
    <x v="5"/>
    <x v="7"/>
    <s v="COKCOAL"/>
    <x v="13"/>
    <s v="Coking coal (kt)"/>
    <n v="3809.1525000000001"/>
    <x v="0"/>
  </r>
  <r>
    <x v="3"/>
    <x v="3"/>
    <x v="5"/>
    <x v="7"/>
    <x v="5"/>
    <x v="7"/>
    <s v="LIGNITE"/>
    <x v="0"/>
    <s v="Lignite (kt)"/>
    <n v="12168.38333333337"/>
    <x v="0"/>
  </r>
  <r>
    <x v="3"/>
    <x v="3"/>
    <x v="5"/>
    <x v="7"/>
    <x v="5"/>
    <x v="7"/>
    <s v="NATGAS"/>
    <x v="3"/>
    <s v="Natural gas (TJ-gross)"/>
    <n v="1631.7"/>
    <x v="0"/>
  </r>
  <r>
    <x v="3"/>
    <x v="3"/>
    <x v="5"/>
    <x v="7"/>
    <x v="5"/>
    <x v="7"/>
    <s v="OVENCOKE"/>
    <x v="11"/>
    <s v="Coke oven coke (kt)"/>
    <n v="908.56039999999996"/>
    <x v="0"/>
  </r>
  <r>
    <x v="3"/>
    <x v="3"/>
    <x v="5"/>
    <x v="7"/>
    <x v="5"/>
    <x v="7"/>
    <s v="RESFUEL"/>
    <x v="1"/>
    <s v="Fuel oil (kt)"/>
    <n v="7800"/>
    <x v="0"/>
  </r>
  <r>
    <x v="3"/>
    <x v="3"/>
    <x v="6"/>
    <x v="7"/>
    <x v="5"/>
    <x v="7"/>
    <s v="BITCOAL"/>
    <x v="9"/>
    <s v="Other bituminous coal (kt)"/>
    <n v="1027.0816"/>
    <x v="0"/>
  </r>
  <r>
    <x v="3"/>
    <x v="3"/>
    <x v="6"/>
    <x v="7"/>
    <x v="5"/>
    <x v="7"/>
    <s v="COKCOAL"/>
    <x v="13"/>
    <s v="Coking coal (kt)"/>
    <n v="3752.1399999999958"/>
    <x v="0"/>
  </r>
  <r>
    <x v="3"/>
    <x v="3"/>
    <x v="6"/>
    <x v="7"/>
    <x v="5"/>
    <x v="7"/>
    <s v="LIGNITE"/>
    <x v="0"/>
    <s v="Lignite (kt)"/>
    <n v="11480.910000000034"/>
    <x v="0"/>
  </r>
  <r>
    <x v="3"/>
    <x v="3"/>
    <x v="6"/>
    <x v="7"/>
    <x v="5"/>
    <x v="7"/>
    <s v="NATGAS"/>
    <x v="3"/>
    <s v="Natural gas (TJ-gross)"/>
    <n v="2068.2000000000003"/>
    <x v="0"/>
  </r>
  <r>
    <x v="3"/>
    <x v="3"/>
    <x v="6"/>
    <x v="7"/>
    <x v="5"/>
    <x v="7"/>
    <s v="OVENCOKE"/>
    <x v="11"/>
    <s v="Coke oven coke (kt)"/>
    <n v="1054.8720000000001"/>
    <x v="0"/>
  </r>
  <r>
    <x v="3"/>
    <x v="3"/>
    <x v="6"/>
    <x v="7"/>
    <x v="5"/>
    <x v="7"/>
    <s v="RESFUEL"/>
    <x v="1"/>
    <s v="Fuel oil (kt)"/>
    <n v="8080"/>
    <x v="0"/>
  </r>
  <r>
    <x v="3"/>
    <x v="3"/>
    <x v="7"/>
    <x v="7"/>
    <x v="5"/>
    <x v="7"/>
    <s v="BITCOAL"/>
    <x v="9"/>
    <s v="Other bituminous coal (kt)"/>
    <n v="909.28160000000003"/>
    <x v="0"/>
  </r>
  <r>
    <x v="3"/>
    <x v="3"/>
    <x v="7"/>
    <x v="7"/>
    <x v="5"/>
    <x v="7"/>
    <s v="COKCOAL"/>
    <x v="13"/>
    <s v="Coking coal (kt)"/>
    <n v="4747.7016666666614"/>
    <x v="0"/>
  </r>
  <r>
    <x v="3"/>
    <x v="3"/>
    <x v="7"/>
    <x v="7"/>
    <x v="5"/>
    <x v="7"/>
    <s v="LIGNITE"/>
    <x v="0"/>
    <s v="Lignite (kt)"/>
    <n v="11294.0316"/>
    <x v="0"/>
  </r>
  <r>
    <x v="3"/>
    <x v="3"/>
    <x v="7"/>
    <x v="7"/>
    <x v="5"/>
    <x v="7"/>
    <s v="NATGAS"/>
    <x v="3"/>
    <s v="Natural gas (TJ-gross)"/>
    <n v="2421.9"/>
    <x v="0"/>
  </r>
  <r>
    <x v="3"/>
    <x v="3"/>
    <x v="7"/>
    <x v="7"/>
    <x v="5"/>
    <x v="7"/>
    <s v="OVENCOKE"/>
    <x v="11"/>
    <s v="Coke oven coke (kt)"/>
    <n v="1406.4960000000001"/>
    <x v="0"/>
  </r>
  <r>
    <x v="3"/>
    <x v="3"/>
    <x v="7"/>
    <x v="7"/>
    <x v="5"/>
    <x v="7"/>
    <s v="RESFUEL"/>
    <x v="1"/>
    <s v="Fuel oil (kt)"/>
    <n v="8000"/>
    <x v="0"/>
  </r>
  <r>
    <x v="3"/>
    <x v="3"/>
    <x v="8"/>
    <x v="7"/>
    <x v="5"/>
    <x v="7"/>
    <s v="BITCOAL"/>
    <x v="9"/>
    <s v="Other bituminous coal (kt)"/>
    <n v="1285.5352"/>
    <x v="0"/>
  </r>
  <r>
    <x v="3"/>
    <x v="3"/>
    <x v="8"/>
    <x v="7"/>
    <x v="5"/>
    <x v="7"/>
    <s v="COKCOAL"/>
    <x v="13"/>
    <s v="Coking coal (kt)"/>
    <n v="5247.3419999999996"/>
    <x v="0"/>
  </r>
  <r>
    <x v="3"/>
    <x v="3"/>
    <x v="8"/>
    <x v="7"/>
    <x v="5"/>
    <x v="7"/>
    <s v="LIGNITE"/>
    <x v="0"/>
    <s v="Lignite (kt)"/>
    <n v="13554.99999999996"/>
    <x v="0"/>
  </r>
  <r>
    <x v="3"/>
    <x v="3"/>
    <x v="8"/>
    <x v="7"/>
    <x v="5"/>
    <x v="7"/>
    <s v="NATGAS"/>
    <x v="3"/>
    <s v="Natural gas (TJ-gross)"/>
    <n v="3109.5"/>
    <x v="0"/>
  </r>
  <r>
    <x v="3"/>
    <x v="3"/>
    <x v="8"/>
    <x v="7"/>
    <x v="5"/>
    <x v="7"/>
    <s v="OVENCOKE"/>
    <x v="11"/>
    <s v="Coke oven coke (kt)"/>
    <n v="1933.932"/>
    <x v="0"/>
  </r>
  <r>
    <x v="3"/>
    <x v="3"/>
    <x v="8"/>
    <x v="7"/>
    <x v="5"/>
    <x v="7"/>
    <s v="RESFUEL"/>
    <x v="1"/>
    <s v="Fuel oil (kt)"/>
    <n v="8400"/>
    <x v="0"/>
  </r>
  <r>
    <x v="3"/>
    <x v="3"/>
    <x v="9"/>
    <x v="7"/>
    <x v="5"/>
    <x v="7"/>
    <s v="BITCOAL"/>
    <x v="9"/>
    <s v="Other bituminous coal (kt)"/>
    <n v="1647.6392000000001"/>
    <x v="0"/>
  </r>
  <r>
    <x v="3"/>
    <x v="3"/>
    <x v="9"/>
    <x v="7"/>
    <x v="5"/>
    <x v="7"/>
    <s v="COKCOAL"/>
    <x v="13"/>
    <s v="Coking coal (kt)"/>
    <n v="5501.8296666666611"/>
    <x v="0"/>
  </r>
  <r>
    <x v="3"/>
    <x v="3"/>
    <x v="9"/>
    <x v="7"/>
    <x v="5"/>
    <x v="7"/>
    <s v="LIGNITE"/>
    <x v="0"/>
    <s v="Lignite (kt)"/>
    <n v="12936.207"/>
    <x v="0"/>
  </r>
  <r>
    <x v="3"/>
    <x v="3"/>
    <x v="9"/>
    <x v="7"/>
    <x v="5"/>
    <x v="7"/>
    <s v="NATGAS"/>
    <x v="3"/>
    <s v="Natural gas (TJ-gross)"/>
    <n v="3391.2000000000003"/>
    <x v="0"/>
  </r>
  <r>
    <x v="3"/>
    <x v="3"/>
    <x v="9"/>
    <x v="7"/>
    <x v="5"/>
    <x v="7"/>
    <s v="OVENCOKE"/>
    <x v="11"/>
    <s v="Coke oven coke (kt)"/>
    <n v="2344.16"/>
    <x v="0"/>
  </r>
  <r>
    <x v="3"/>
    <x v="3"/>
    <x v="9"/>
    <x v="7"/>
    <x v="5"/>
    <x v="7"/>
    <s v="RESFUEL"/>
    <x v="1"/>
    <s v="Fuel oil (kt)"/>
    <n v="6640"/>
    <x v="0"/>
  </r>
  <r>
    <x v="3"/>
    <x v="3"/>
    <x v="10"/>
    <x v="7"/>
    <x v="5"/>
    <x v="7"/>
    <s v="BITCOAL"/>
    <x v="9"/>
    <s v="Other bituminous coal (kt)"/>
    <n v="1957.3771999999999"/>
    <x v="0"/>
  </r>
  <r>
    <x v="3"/>
    <x v="3"/>
    <x v="10"/>
    <x v="7"/>
    <x v="5"/>
    <x v="7"/>
    <s v="COKCOAL"/>
    <x v="13"/>
    <s v="Coking coal (kt)"/>
    <n v="3283.4555"/>
    <x v="0"/>
  </r>
  <r>
    <x v="3"/>
    <x v="3"/>
    <x v="10"/>
    <x v="7"/>
    <x v="5"/>
    <x v="7"/>
    <s v="LIGNITE"/>
    <x v="0"/>
    <s v="Lignite (kt)"/>
    <n v="13006.727999999999"/>
    <x v="0"/>
  </r>
  <r>
    <x v="3"/>
    <x v="3"/>
    <x v="10"/>
    <x v="7"/>
    <x v="5"/>
    <x v="7"/>
    <s v="NATGAS"/>
    <x v="3"/>
    <s v="Natural gas (TJ-gross)"/>
    <n v="3485.7000000000003"/>
    <x v="0"/>
  </r>
  <r>
    <x v="3"/>
    <x v="3"/>
    <x v="10"/>
    <x v="7"/>
    <x v="5"/>
    <x v="7"/>
    <s v="OVENCOKE"/>
    <x v="11"/>
    <s v="Coke oven coke (kt)"/>
    <n v="2051.14"/>
    <x v="0"/>
  </r>
  <r>
    <x v="3"/>
    <x v="3"/>
    <x v="10"/>
    <x v="7"/>
    <x v="5"/>
    <x v="7"/>
    <s v="RESFUEL"/>
    <x v="1"/>
    <s v="Fuel oil (kt)"/>
    <n v="5000"/>
    <x v="0"/>
  </r>
  <r>
    <x v="3"/>
    <x v="3"/>
    <x v="11"/>
    <x v="7"/>
    <x v="5"/>
    <x v="7"/>
    <s v="BITCOAL"/>
    <x v="9"/>
    <s v="Other bituminous coal (kt)"/>
    <n v="1027.8430000000001"/>
    <x v="0"/>
  </r>
  <r>
    <x v="3"/>
    <x v="3"/>
    <x v="11"/>
    <x v="7"/>
    <x v="5"/>
    <x v="7"/>
    <s v="COKCOAL"/>
    <x v="13"/>
    <s v="Coking coal (kt)"/>
    <n v="3425.1257142857162"/>
    <x v="0"/>
  </r>
  <r>
    <x v="3"/>
    <x v="3"/>
    <x v="11"/>
    <x v="7"/>
    <x v="5"/>
    <x v="7"/>
    <s v="LIGNITE"/>
    <x v="0"/>
    <s v="Lignite (kt)"/>
    <n v="20692.881000000001"/>
    <x v="0"/>
  </r>
  <r>
    <x v="3"/>
    <x v="3"/>
    <x v="11"/>
    <x v="7"/>
    <x v="5"/>
    <x v="7"/>
    <s v="NATGAS"/>
    <x v="3"/>
    <s v="Natural gas (TJ-gross)"/>
    <n v="3725.1"/>
    <x v="0"/>
  </r>
  <r>
    <x v="3"/>
    <x v="3"/>
    <x v="11"/>
    <x v="7"/>
    <x v="5"/>
    <x v="7"/>
    <s v="OVENCOKE"/>
    <x v="11"/>
    <s v="Coke oven coke (kt)"/>
    <n v="2051.14"/>
    <x v="0"/>
  </r>
  <r>
    <x v="3"/>
    <x v="3"/>
    <x v="11"/>
    <x v="7"/>
    <x v="5"/>
    <x v="7"/>
    <s v="RESFUEL"/>
    <x v="1"/>
    <s v="Fuel oil (kt)"/>
    <n v="5600"/>
    <x v="0"/>
  </r>
  <r>
    <x v="3"/>
    <x v="3"/>
    <x v="12"/>
    <x v="7"/>
    <x v="5"/>
    <x v="7"/>
    <s v="BITCOAL"/>
    <x v="9"/>
    <s v="Other bituminous coal (kt)"/>
    <n v="1058.7331999999999"/>
    <x v="0"/>
  </r>
  <r>
    <x v="3"/>
    <x v="3"/>
    <x v="12"/>
    <x v="7"/>
    <x v="5"/>
    <x v="7"/>
    <s v="COKCOAL"/>
    <x v="13"/>
    <s v="Coking coal (kt)"/>
    <n v="2993.6849999999986"/>
    <x v="0"/>
  </r>
  <r>
    <x v="3"/>
    <x v="3"/>
    <x v="12"/>
    <x v="7"/>
    <x v="5"/>
    <x v="7"/>
    <s v="LIGNITE"/>
    <x v="0"/>
    <s v="Lignite (kt)"/>
    <n v="18469.816428571386"/>
    <x v="0"/>
  </r>
  <r>
    <x v="3"/>
    <x v="3"/>
    <x v="12"/>
    <x v="7"/>
    <x v="5"/>
    <x v="7"/>
    <s v="NATGAS"/>
    <x v="3"/>
    <s v="Natural gas (TJ-gross)"/>
    <n v="3630.6"/>
    <x v="0"/>
  </r>
  <r>
    <x v="3"/>
    <x v="3"/>
    <x v="12"/>
    <x v="7"/>
    <x v="5"/>
    <x v="7"/>
    <s v="OVENCOKE"/>
    <x v="11"/>
    <s v="Coke oven coke (kt)"/>
    <n v="2051.14"/>
    <x v="0"/>
  </r>
  <r>
    <x v="3"/>
    <x v="3"/>
    <x v="12"/>
    <x v="7"/>
    <x v="5"/>
    <x v="7"/>
    <s v="RESFUEL"/>
    <x v="1"/>
    <s v="Fuel oil (kt)"/>
    <n v="5200"/>
    <x v="0"/>
  </r>
  <r>
    <x v="3"/>
    <x v="3"/>
    <x v="13"/>
    <x v="7"/>
    <x v="5"/>
    <x v="7"/>
    <s v="BITCOAL"/>
    <x v="9"/>
    <s v="Other bituminous coal (kt)"/>
    <n v="1197.702"/>
    <x v="0"/>
  </r>
  <r>
    <x v="3"/>
    <x v="3"/>
    <x v="13"/>
    <x v="7"/>
    <x v="5"/>
    <x v="7"/>
    <s v="COKCOAL"/>
    <x v="13"/>
    <s v="Coking coal (kt)"/>
    <n v="2540.962714285718"/>
    <x v="0"/>
  </r>
  <r>
    <x v="3"/>
    <x v="3"/>
    <x v="13"/>
    <x v="7"/>
    <x v="5"/>
    <x v="7"/>
    <s v="LIGNITE"/>
    <x v="0"/>
    <s v="Lignite (kt)"/>
    <n v="15703.016666666625"/>
    <x v="0"/>
  </r>
  <r>
    <x v="3"/>
    <x v="3"/>
    <x v="13"/>
    <x v="7"/>
    <x v="5"/>
    <x v="7"/>
    <s v="NATGAS"/>
    <x v="3"/>
    <s v="Natural gas (TJ-gross)"/>
    <n v="2246.4"/>
    <x v="0"/>
  </r>
  <r>
    <x v="3"/>
    <x v="3"/>
    <x v="13"/>
    <x v="7"/>
    <x v="5"/>
    <x v="7"/>
    <s v="OVENCOKE"/>
    <x v="11"/>
    <s v="Coke oven coke (kt)"/>
    <n v="2197.65"/>
    <x v="0"/>
  </r>
  <r>
    <x v="3"/>
    <x v="3"/>
    <x v="13"/>
    <x v="7"/>
    <x v="5"/>
    <x v="7"/>
    <s v="RESFUEL"/>
    <x v="1"/>
    <s v="Fuel oil (kt)"/>
    <n v="6600"/>
    <x v="0"/>
  </r>
  <r>
    <x v="3"/>
    <x v="3"/>
    <x v="14"/>
    <x v="7"/>
    <x v="5"/>
    <x v="7"/>
    <s v="BITCOAL"/>
    <x v="9"/>
    <s v="Other bituminous coal (kt)"/>
    <n v="1216.3398"/>
    <x v="0"/>
  </r>
  <r>
    <x v="3"/>
    <x v="3"/>
    <x v="14"/>
    <x v="7"/>
    <x v="5"/>
    <x v="7"/>
    <s v="COKCOAL"/>
    <x v="13"/>
    <s v="Coking coal (kt)"/>
    <n v="1802.1274285714269"/>
    <x v="0"/>
  </r>
  <r>
    <x v="3"/>
    <x v="3"/>
    <x v="14"/>
    <x v="7"/>
    <x v="5"/>
    <x v="7"/>
    <s v="LIGNITE"/>
    <x v="0"/>
    <s v="Lignite (kt)"/>
    <n v="15832.572428571446"/>
    <x v="0"/>
  </r>
  <r>
    <x v="3"/>
    <x v="3"/>
    <x v="14"/>
    <x v="7"/>
    <x v="5"/>
    <x v="7"/>
    <s v="NATGAS"/>
    <x v="3"/>
    <s v="Natural gas (TJ-gross)"/>
    <n v="3164.4"/>
    <x v="0"/>
  </r>
  <r>
    <x v="3"/>
    <x v="3"/>
    <x v="14"/>
    <x v="7"/>
    <x v="5"/>
    <x v="7"/>
    <s v="OVENCOKE"/>
    <x v="11"/>
    <s v="Coke oven coke (kt)"/>
    <n v="1933.932"/>
    <x v="0"/>
  </r>
  <r>
    <x v="3"/>
    <x v="3"/>
    <x v="14"/>
    <x v="7"/>
    <x v="5"/>
    <x v="7"/>
    <s v="RESFUEL"/>
    <x v="1"/>
    <s v="Fuel oil (kt)"/>
    <n v="10560"/>
    <x v="0"/>
  </r>
  <r>
    <x v="3"/>
    <x v="3"/>
    <x v="15"/>
    <x v="7"/>
    <x v="5"/>
    <x v="7"/>
    <s v="BITCOAL"/>
    <x v="9"/>
    <s v="Other bituminous coal (kt)"/>
    <n v="1283.7760000000001"/>
    <x v="0"/>
  </r>
  <r>
    <x v="3"/>
    <x v="3"/>
    <x v="15"/>
    <x v="7"/>
    <x v="5"/>
    <x v="7"/>
    <s v="COKCOAL"/>
    <x v="13"/>
    <s v="Coking coal (kt)"/>
    <n v="2055.0700000000033"/>
    <x v="0"/>
  </r>
  <r>
    <x v="3"/>
    <x v="3"/>
    <x v="15"/>
    <x v="7"/>
    <x v="5"/>
    <x v="7"/>
    <s v="LIGNITE"/>
    <x v="0"/>
    <s v="Lignite (kt)"/>
    <n v="13297.2165"/>
    <x v="0"/>
  </r>
  <r>
    <x v="3"/>
    <x v="3"/>
    <x v="15"/>
    <x v="7"/>
    <x v="5"/>
    <x v="7"/>
    <s v="NATGAS"/>
    <x v="3"/>
    <s v="Natural gas (TJ-gross)"/>
    <n v="4524.3"/>
    <x v="0"/>
  </r>
  <r>
    <x v="3"/>
    <x v="3"/>
    <x v="15"/>
    <x v="7"/>
    <x v="5"/>
    <x v="7"/>
    <s v="OVENCOKE"/>
    <x v="11"/>
    <s v="Coke oven coke (kt)"/>
    <n v="1230.684"/>
    <x v="0"/>
  </r>
  <r>
    <x v="3"/>
    <x v="3"/>
    <x v="15"/>
    <x v="7"/>
    <x v="5"/>
    <x v="7"/>
    <s v="RESFUEL"/>
    <x v="1"/>
    <s v="Fuel oil (kt)"/>
    <n v="9520"/>
    <x v="0"/>
  </r>
  <r>
    <x v="3"/>
    <x v="3"/>
    <x v="16"/>
    <x v="7"/>
    <x v="5"/>
    <x v="7"/>
    <s v="BITCOAL"/>
    <x v="9"/>
    <s v="Other bituminous coal (kt)"/>
    <n v="1682.0406"/>
    <x v="0"/>
  </r>
  <r>
    <x v="3"/>
    <x v="3"/>
    <x v="16"/>
    <x v="7"/>
    <x v="5"/>
    <x v="7"/>
    <s v="COKCOAL"/>
    <x v="13"/>
    <s v="Coking coal (kt)"/>
    <n v="1984.5017142857159"/>
    <x v="0"/>
  </r>
  <r>
    <x v="3"/>
    <x v="3"/>
    <x v="16"/>
    <x v="7"/>
    <x v="5"/>
    <x v="7"/>
    <s v="LIGNITE"/>
    <x v="0"/>
    <s v="Lignite (kt)"/>
    <n v="14455.054166666707"/>
    <x v="0"/>
  </r>
  <r>
    <x v="3"/>
    <x v="3"/>
    <x v="16"/>
    <x v="7"/>
    <x v="5"/>
    <x v="7"/>
    <s v="NATGAS"/>
    <x v="3"/>
    <s v="Natural gas (TJ-gross)"/>
    <n v="4502.7"/>
    <x v="0"/>
  </r>
  <r>
    <x v="3"/>
    <x v="3"/>
    <x v="16"/>
    <x v="7"/>
    <x v="5"/>
    <x v="7"/>
    <s v="OVENCOKE"/>
    <x v="11"/>
    <s v="Coke oven coke (kt)"/>
    <n v="1347.8920000000001"/>
    <x v="0"/>
  </r>
  <r>
    <x v="3"/>
    <x v="3"/>
    <x v="16"/>
    <x v="7"/>
    <x v="5"/>
    <x v="7"/>
    <s v="RESFUEL"/>
    <x v="1"/>
    <s v="Fuel oil (kt)"/>
    <n v="7520"/>
    <x v="0"/>
  </r>
  <r>
    <x v="3"/>
    <x v="3"/>
    <x v="17"/>
    <x v="7"/>
    <x v="5"/>
    <x v="7"/>
    <s v="BITCOAL"/>
    <x v="9"/>
    <s v="Other bituminous coal (kt)"/>
    <n v="3584.9663999999998"/>
    <x v="0"/>
  </r>
  <r>
    <x v="3"/>
    <x v="3"/>
    <x v="17"/>
    <x v="7"/>
    <x v="5"/>
    <x v="7"/>
    <s v="COKCOAL"/>
    <x v="13"/>
    <s v="Coking coal (kt)"/>
    <n v="229.37371428571441"/>
    <x v="0"/>
  </r>
  <r>
    <x v="3"/>
    <x v="3"/>
    <x v="17"/>
    <x v="7"/>
    <x v="5"/>
    <x v="7"/>
    <s v="LIGNITE"/>
    <x v="0"/>
    <s v="Lignite (kt)"/>
    <n v="14709.492857142803"/>
    <x v="0"/>
  </r>
  <r>
    <x v="3"/>
    <x v="3"/>
    <x v="17"/>
    <x v="7"/>
    <x v="5"/>
    <x v="7"/>
    <s v="NATGAS"/>
    <x v="3"/>
    <s v="Natural gas (TJ-gross)"/>
    <n v="6281.1"/>
    <x v="0"/>
  </r>
  <r>
    <x v="3"/>
    <x v="3"/>
    <x v="17"/>
    <x v="7"/>
    <x v="5"/>
    <x v="7"/>
    <s v="OVENCOKE"/>
    <x v="11"/>
    <s v="Coke oven coke (kt)"/>
    <n v="1406.4960000000001"/>
    <x v="0"/>
  </r>
  <r>
    <x v="3"/>
    <x v="3"/>
    <x v="17"/>
    <x v="7"/>
    <x v="5"/>
    <x v="7"/>
    <s v="RESFUEL"/>
    <x v="1"/>
    <s v="Fuel oil (kt)"/>
    <n v="3840"/>
    <x v="0"/>
  </r>
  <r>
    <x v="3"/>
    <x v="3"/>
    <x v="18"/>
    <x v="7"/>
    <x v="5"/>
    <x v="7"/>
    <s v="BITCOAL"/>
    <x v="9"/>
    <s v="Other bituminous coal (kt)"/>
    <n v="379.39240000000001"/>
    <x v="0"/>
  </r>
  <r>
    <x v="3"/>
    <x v="3"/>
    <x v="18"/>
    <x v="7"/>
    <x v="5"/>
    <x v="7"/>
    <s v="COKCOAL"/>
    <x v="13"/>
    <s v="Coking coal (kt)"/>
    <n v="1568.91075"/>
    <x v="0"/>
  </r>
  <r>
    <x v="3"/>
    <x v="3"/>
    <x v="18"/>
    <x v="7"/>
    <x v="5"/>
    <x v="7"/>
    <s v="LIGNITE"/>
    <x v="0"/>
    <s v="Lignite (kt)"/>
    <n v="14994.26"/>
    <x v="0"/>
  </r>
  <r>
    <x v="3"/>
    <x v="3"/>
    <x v="18"/>
    <x v="7"/>
    <x v="5"/>
    <x v="7"/>
    <s v="LPG"/>
    <x v="7"/>
    <s v="Liquefied petroleum gases (LPG) (kt)"/>
    <n v="966"/>
    <x v="0"/>
  </r>
  <r>
    <x v="3"/>
    <x v="3"/>
    <x v="18"/>
    <x v="7"/>
    <x v="5"/>
    <x v="7"/>
    <s v="NATGAS"/>
    <x v="3"/>
    <s v="Natural gas (TJ-gross)"/>
    <n v="8932.5"/>
    <x v="0"/>
  </r>
  <r>
    <x v="3"/>
    <x v="3"/>
    <x v="18"/>
    <x v="7"/>
    <x v="5"/>
    <x v="7"/>
    <s v="OVENCOKE"/>
    <x v="11"/>
    <s v="Coke oven coke (kt)"/>
    <n v="1054.8720000000001"/>
    <x v="0"/>
  </r>
  <r>
    <x v="3"/>
    <x v="3"/>
    <x v="18"/>
    <x v="7"/>
    <x v="5"/>
    <x v="7"/>
    <s v="RESFUEL"/>
    <x v="1"/>
    <s v="Fuel oil (kt)"/>
    <n v="1640"/>
    <x v="0"/>
  </r>
  <r>
    <x v="3"/>
    <x v="3"/>
    <x v="19"/>
    <x v="7"/>
    <x v="5"/>
    <x v="7"/>
    <s v="BITCOAL"/>
    <x v="9"/>
    <s v="Other bituminous coal (kt)"/>
    <n v="1771.1040000000023"/>
    <x v="0"/>
  </r>
  <r>
    <x v="3"/>
    <x v="3"/>
    <x v="19"/>
    <x v="7"/>
    <x v="5"/>
    <x v="7"/>
    <s v="COKCOAL"/>
    <x v="13"/>
    <s v="Coking coal (kt)"/>
    <n v="82.137"/>
    <x v="0"/>
  </r>
  <r>
    <x v="3"/>
    <x v="3"/>
    <x v="19"/>
    <x v="7"/>
    <x v="5"/>
    <x v="7"/>
    <s v="GASDIES"/>
    <x v="4"/>
    <s v="Gas/diesel oil (kt)"/>
    <n v="13546.8"/>
    <x v="0"/>
  </r>
  <r>
    <x v="3"/>
    <x v="3"/>
    <x v="19"/>
    <x v="7"/>
    <x v="5"/>
    <x v="7"/>
    <s v="LIGNITE"/>
    <x v="0"/>
    <s v="Lignite (kt)"/>
    <n v="897.96299999999997"/>
    <x v="0"/>
  </r>
  <r>
    <x v="3"/>
    <x v="3"/>
    <x v="19"/>
    <x v="7"/>
    <x v="5"/>
    <x v="7"/>
    <s v="LPG"/>
    <x v="7"/>
    <s v="Liquefied petroleum gases (LPG) (kt)"/>
    <n v="46"/>
    <x v="0"/>
  </r>
  <r>
    <x v="3"/>
    <x v="3"/>
    <x v="19"/>
    <x v="7"/>
    <x v="5"/>
    <x v="7"/>
    <s v="NATGAS"/>
    <x v="3"/>
    <s v="Natural gas (TJ-gross)"/>
    <n v="6385.5"/>
    <x v="0"/>
  </r>
  <r>
    <x v="3"/>
    <x v="3"/>
    <x v="19"/>
    <x v="7"/>
    <x v="5"/>
    <x v="7"/>
    <s v="OVENCOKE"/>
    <x v="11"/>
    <s v="Coke oven coke (kt)"/>
    <n v="1165.1220000000001"/>
    <x v="0"/>
  </r>
  <r>
    <x v="3"/>
    <x v="3"/>
    <x v="19"/>
    <x v="7"/>
    <x v="5"/>
    <x v="7"/>
    <s v="RESFUEL"/>
    <x v="1"/>
    <s v="Fuel oil (kt)"/>
    <n v="800"/>
    <x v="0"/>
  </r>
  <r>
    <x v="3"/>
    <x v="3"/>
    <x v="0"/>
    <x v="7"/>
    <x v="5"/>
    <x v="7"/>
    <s v="BITCOAL"/>
    <x v="9"/>
    <s v="Other bituminous coal (kt)"/>
    <n v="1565.5310000000022"/>
    <x v="0"/>
  </r>
  <r>
    <x v="3"/>
    <x v="3"/>
    <x v="0"/>
    <x v="7"/>
    <x v="5"/>
    <x v="7"/>
    <s v="COKCOAL"/>
    <x v="13"/>
    <s v="Coking coal (kt)"/>
    <n v="1541.5151249999999"/>
    <x v="0"/>
  </r>
  <r>
    <x v="3"/>
    <x v="3"/>
    <x v="0"/>
    <x v="7"/>
    <x v="5"/>
    <x v="7"/>
    <s v="GASDIES"/>
    <x v="4"/>
    <s v="Gas/diesel oil (kt)"/>
    <n v="10990.8"/>
    <x v="0"/>
  </r>
  <r>
    <x v="3"/>
    <x v="3"/>
    <x v="0"/>
    <x v="7"/>
    <x v="5"/>
    <x v="7"/>
    <s v="LPG"/>
    <x v="7"/>
    <s v="Liquefied petroleum gases (LPG) (kt)"/>
    <n v="46"/>
    <x v="0"/>
  </r>
  <r>
    <x v="3"/>
    <x v="3"/>
    <x v="0"/>
    <x v="7"/>
    <x v="5"/>
    <x v="7"/>
    <s v="NATGAS"/>
    <x v="3"/>
    <s v="Natural gas (TJ-gross)"/>
    <n v="12272.4"/>
    <x v="0"/>
  </r>
  <r>
    <x v="3"/>
    <x v="3"/>
    <x v="0"/>
    <x v="7"/>
    <x v="5"/>
    <x v="7"/>
    <s v="OVENCOKE"/>
    <x v="11"/>
    <s v="Coke oven coke (kt)"/>
    <n v="1490.5512000000001"/>
    <x v="0"/>
  </r>
  <r>
    <x v="3"/>
    <x v="3"/>
    <x v="0"/>
    <x v="7"/>
    <x v="5"/>
    <x v="7"/>
    <s v="RESFUEL"/>
    <x v="1"/>
    <s v="Fuel oil (kt)"/>
    <n v="600"/>
    <x v="0"/>
  </r>
  <r>
    <x v="1"/>
    <x v="1"/>
    <x v="1"/>
    <x v="8"/>
    <x v="6"/>
    <x v="8"/>
    <s v="BITCOAL"/>
    <x v="9"/>
    <s v="Other bituminous coal (kt)"/>
    <n v="3780.56"/>
    <x v="0"/>
  </r>
  <r>
    <x v="1"/>
    <x v="1"/>
    <x v="1"/>
    <x v="8"/>
    <x v="6"/>
    <x v="8"/>
    <s v="BKB"/>
    <x v="21"/>
    <s v="BKB/peat briquettes (kt)"/>
    <n v="60"/>
    <x v="0"/>
  </r>
  <r>
    <x v="1"/>
    <x v="1"/>
    <x v="1"/>
    <x v="8"/>
    <x v="6"/>
    <x v="8"/>
    <s v="GASDIES"/>
    <x v="4"/>
    <s v="Gas/diesel oil (kt)"/>
    <n v="426"/>
    <x v="0"/>
  </r>
  <r>
    <x v="1"/>
    <x v="1"/>
    <x v="1"/>
    <x v="8"/>
    <x v="6"/>
    <x v="8"/>
    <s v="LIGNITE"/>
    <x v="0"/>
    <s v="Lignite (kt)"/>
    <n v="332.3156666666676"/>
    <x v="0"/>
  </r>
  <r>
    <x v="1"/>
    <x v="1"/>
    <x v="1"/>
    <x v="8"/>
    <x v="6"/>
    <x v="8"/>
    <s v="LPG"/>
    <x v="7"/>
    <s v="Liquefied petroleum gases (LPG) (kt)"/>
    <n v="322"/>
    <x v="0"/>
  </r>
  <r>
    <x v="1"/>
    <x v="1"/>
    <x v="1"/>
    <x v="8"/>
    <x v="6"/>
    <x v="8"/>
    <s v="NATGAS"/>
    <x v="3"/>
    <s v="Natural gas (TJ-gross)"/>
    <n v="8282.7000000000007"/>
    <x v="0"/>
  </r>
  <r>
    <x v="1"/>
    <x v="1"/>
    <x v="1"/>
    <x v="8"/>
    <x v="6"/>
    <x v="8"/>
    <s v="OVENCOKE"/>
    <x v="11"/>
    <s v="Coke oven coke (kt)"/>
    <n v="290.44888888888897"/>
    <x v="0"/>
  </r>
  <r>
    <x v="1"/>
    <x v="1"/>
    <x v="1"/>
    <x v="8"/>
    <x v="6"/>
    <x v="8"/>
    <s v="RESFUEL"/>
    <x v="1"/>
    <s v="Fuel oil (kt)"/>
    <n v="5200"/>
    <x v="0"/>
  </r>
  <r>
    <x v="1"/>
    <x v="1"/>
    <x v="2"/>
    <x v="8"/>
    <x v="6"/>
    <x v="8"/>
    <s v="BITCOAL"/>
    <x v="9"/>
    <s v="Other bituminous coal (kt)"/>
    <n v="2459.366"/>
    <x v="0"/>
  </r>
  <r>
    <x v="1"/>
    <x v="1"/>
    <x v="2"/>
    <x v="8"/>
    <x v="6"/>
    <x v="8"/>
    <s v="GASDIES"/>
    <x v="4"/>
    <s v="Gas/diesel oil (kt)"/>
    <n v="213"/>
    <x v="0"/>
  </r>
  <r>
    <x v="1"/>
    <x v="1"/>
    <x v="2"/>
    <x v="8"/>
    <x v="6"/>
    <x v="8"/>
    <s v="LIGNITE"/>
    <x v="0"/>
    <s v="Lignite (kt)"/>
    <n v="139.6160000000001"/>
    <x v="0"/>
  </r>
  <r>
    <x v="1"/>
    <x v="1"/>
    <x v="2"/>
    <x v="8"/>
    <x v="6"/>
    <x v="8"/>
    <s v="LPG"/>
    <x v="7"/>
    <s v="Liquefied petroleum gases (LPG) (kt)"/>
    <n v="552"/>
    <x v="0"/>
  </r>
  <r>
    <x v="1"/>
    <x v="1"/>
    <x v="2"/>
    <x v="8"/>
    <x v="6"/>
    <x v="8"/>
    <s v="NATGAS"/>
    <x v="3"/>
    <s v="Natural gas (TJ-gross)"/>
    <n v="6771.6"/>
    <x v="0"/>
  </r>
  <r>
    <x v="1"/>
    <x v="1"/>
    <x v="2"/>
    <x v="8"/>
    <x v="6"/>
    <x v="8"/>
    <s v="OVENCOKE"/>
    <x v="11"/>
    <s v="Coke oven coke (kt)"/>
    <n v="261.40400000000011"/>
    <x v="0"/>
  </r>
  <r>
    <x v="1"/>
    <x v="1"/>
    <x v="2"/>
    <x v="8"/>
    <x v="6"/>
    <x v="8"/>
    <s v="RESFUEL"/>
    <x v="1"/>
    <s v="Fuel oil (kt)"/>
    <n v="3400"/>
    <x v="0"/>
  </r>
  <r>
    <x v="1"/>
    <x v="1"/>
    <x v="3"/>
    <x v="8"/>
    <x v="6"/>
    <x v="8"/>
    <s v="BITCOAL"/>
    <x v="9"/>
    <s v="Other bituminous coal (kt)"/>
    <n v="2135.0364444444463"/>
    <x v="0"/>
  </r>
  <r>
    <x v="1"/>
    <x v="1"/>
    <x v="3"/>
    <x v="8"/>
    <x v="6"/>
    <x v="8"/>
    <s v="GASDIES"/>
    <x v="4"/>
    <s v="Gas/diesel oil (kt)"/>
    <n v="127.8"/>
    <x v="0"/>
  </r>
  <r>
    <x v="1"/>
    <x v="1"/>
    <x v="3"/>
    <x v="8"/>
    <x v="6"/>
    <x v="8"/>
    <s v="LIGNITE"/>
    <x v="0"/>
    <s v="Lignite (kt)"/>
    <n v="125.01600000000001"/>
    <x v="0"/>
  </r>
  <r>
    <x v="1"/>
    <x v="1"/>
    <x v="3"/>
    <x v="8"/>
    <x v="6"/>
    <x v="8"/>
    <s v="LPG"/>
    <x v="7"/>
    <s v="Liquefied petroleum gases (LPG) (kt)"/>
    <n v="230"/>
    <x v="0"/>
  </r>
  <r>
    <x v="1"/>
    <x v="1"/>
    <x v="3"/>
    <x v="8"/>
    <x v="6"/>
    <x v="8"/>
    <s v="NATGAS"/>
    <x v="3"/>
    <s v="Natural gas (TJ-gross)"/>
    <n v="5472"/>
    <x v="0"/>
  </r>
  <r>
    <x v="1"/>
    <x v="1"/>
    <x v="3"/>
    <x v="8"/>
    <x v="6"/>
    <x v="8"/>
    <s v="OVENCOKE"/>
    <x v="11"/>
    <s v="Coke oven coke (kt)"/>
    <n v="348.53866666666681"/>
    <x v="0"/>
  </r>
  <r>
    <x v="1"/>
    <x v="1"/>
    <x v="3"/>
    <x v="8"/>
    <x v="6"/>
    <x v="8"/>
    <s v="RESFUEL"/>
    <x v="1"/>
    <s v="Fuel oil (kt)"/>
    <n v="4320"/>
    <x v="0"/>
  </r>
  <r>
    <x v="1"/>
    <x v="1"/>
    <x v="4"/>
    <x v="8"/>
    <x v="6"/>
    <x v="8"/>
    <s v="BITCOAL"/>
    <x v="9"/>
    <s v="Other bituminous coal (kt)"/>
    <n v="1783.7086666666673"/>
    <x v="0"/>
  </r>
  <r>
    <x v="1"/>
    <x v="1"/>
    <x v="4"/>
    <x v="8"/>
    <x v="6"/>
    <x v="8"/>
    <s v="GASDIES"/>
    <x v="4"/>
    <s v="Gas/diesel oil (kt)"/>
    <n v="213"/>
    <x v="0"/>
  </r>
  <r>
    <x v="1"/>
    <x v="1"/>
    <x v="4"/>
    <x v="8"/>
    <x v="6"/>
    <x v="8"/>
    <s v="LIGNITE"/>
    <x v="0"/>
    <s v="Lignite (kt)"/>
    <n v="205.52622222222161"/>
    <x v="0"/>
  </r>
  <r>
    <x v="1"/>
    <x v="1"/>
    <x v="4"/>
    <x v="8"/>
    <x v="6"/>
    <x v="8"/>
    <s v="LPG"/>
    <x v="7"/>
    <s v="Liquefied petroleum gases (LPG) (kt)"/>
    <n v="184"/>
    <x v="0"/>
  </r>
  <r>
    <x v="1"/>
    <x v="1"/>
    <x v="4"/>
    <x v="8"/>
    <x v="6"/>
    <x v="8"/>
    <s v="NATGAS"/>
    <x v="3"/>
    <s v="Natural gas (TJ-gross)"/>
    <n v="5355"/>
    <x v="0"/>
  </r>
  <r>
    <x v="1"/>
    <x v="1"/>
    <x v="4"/>
    <x v="8"/>
    <x v="6"/>
    <x v="8"/>
    <s v="OVENCOKE"/>
    <x v="11"/>
    <s v="Coke oven coke (kt)"/>
    <n v="305.2671111111116"/>
    <x v="0"/>
  </r>
  <r>
    <x v="1"/>
    <x v="1"/>
    <x v="4"/>
    <x v="8"/>
    <x v="6"/>
    <x v="8"/>
    <s v="RESFUEL"/>
    <x v="1"/>
    <s v="Fuel oil (kt)"/>
    <n v="2960"/>
    <x v="0"/>
  </r>
  <r>
    <x v="1"/>
    <x v="1"/>
    <x v="5"/>
    <x v="8"/>
    <x v="6"/>
    <x v="8"/>
    <s v="BITCOAL"/>
    <x v="9"/>
    <s v="Other bituminous coal (kt)"/>
    <n v="1594.4815555555549"/>
    <x v="0"/>
  </r>
  <r>
    <x v="1"/>
    <x v="1"/>
    <x v="5"/>
    <x v="8"/>
    <x v="6"/>
    <x v="8"/>
    <s v="GASDIES"/>
    <x v="4"/>
    <s v="Gas/diesel oil (kt)"/>
    <n v="170.4"/>
    <x v="0"/>
  </r>
  <r>
    <x v="1"/>
    <x v="1"/>
    <x v="5"/>
    <x v="8"/>
    <x v="6"/>
    <x v="8"/>
    <s v="LIGNITE"/>
    <x v="0"/>
    <s v="Lignite (kt)"/>
    <n v="142.602222222222"/>
    <x v="0"/>
  </r>
  <r>
    <x v="1"/>
    <x v="1"/>
    <x v="5"/>
    <x v="8"/>
    <x v="6"/>
    <x v="8"/>
    <s v="LPG"/>
    <x v="7"/>
    <s v="Liquefied petroleum gases (LPG) (kt)"/>
    <n v="184"/>
    <x v="0"/>
  </r>
  <r>
    <x v="1"/>
    <x v="1"/>
    <x v="5"/>
    <x v="8"/>
    <x v="6"/>
    <x v="8"/>
    <s v="NATGAS"/>
    <x v="3"/>
    <s v="Natural gas (TJ-gross)"/>
    <n v="5433.3"/>
    <x v="0"/>
  </r>
  <r>
    <x v="1"/>
    <x v="1"/>
    <x v="5"/>
    <x v="8"/>
    <x v="6"/>
    <x v="8"/>
    <s v="OVENCOKE"/>
    <x v="11"/>
    <s v="Coke oven coke (kt)"/>
    <n v="333.01866666666717"/>
    <x v="0"/>
  </r>
  <r>
    <x v="1"/>
    <x v="1"/>
    <x v="5"/>
    <x v="8"/>
    <x v="6"/>
    <x v="8"/>
    <s v="RESFUEL"/>
    <x v="1"/>
    <s v="Fuel oil (kt)"/>
    <n v="3880"/>
    <x v="0"/>
  </r>
  <r>
    <x v="1"/>
    <x v="1"/>
    <x v="6"/>
    <x v="8"/>
    <x v="6"/>
    <x v="8"/>
    <s v="BITCOAL"/>
    <x v="9"/>
    <s v="Other bituminous coal (kt)"/>
    <n v="1243.2113333333318"/>
    <x v="0"/>
  </r>
  <r>
    <x v="1"/>
    <x v="1"/>
    <x v="6"/>
    <x v="8"/>
    <x v="6"/>
    <x v="8"/>
    <s v="GASDIES"/>
    <x v="4"/>
    <s v="Gas/diesel oil (kt)"/>
    <n v="170.4"/>
    <x v="0"/>
  </r>
  <r>
    <x v="1"/>
    <x v="1"/>
    <x v="6"/>
    <x v="8"/>
    <x v="6"/>
    <x v="8"/>
    <s v="LIGNITE"/>
    <x v="0"/>
    <s v="Lignite (kt)"/>
    <n v="82.498000000000204"/>
    <x v="0"/>
  </r>
  <r>
    <x v="1"/>
    <x v="1"/>
    <x v="6"/>
    <x v="8"/>
    <x v="6"/>
    <x v="8"/>
    <s v="LPG"/>
    <x v="7"/>
    <s v="Liquefied petroleum gases (LPG) (kt)"/>
    <n v="138"/>
    <x v="0"/>
  </r>
  <r>
    <x v="1"/>
    <x v="1"/>
    <x v="6"/>
    <x v="8"/>
    <x v="6"/>
    <x v="8"/>
    <s v="NATGAS"/>
    <x v="3"/>
    <s v="Natural gas (TJ-gross)"/>
    <n v="5732.1"/>
    <x v="0"/>
  </r>
  <r>
    <x v="1"/>
    <x v="1"/>
    <x v="6"/>
    <x v="8"/>
    <x v="6"/>
    <x v="8"/>
    <s v="OVENCOKE"/>
    <x v="11"/>
    <s v="Coke oven coke (kt)"/>
    <n v="261.37999999999982"/>
    <x v="0"/>
  </r>
  <r>
    <x v="1"/>
    <x v="1"/>
    <x v="6"/>
    <x v="8"/>
    <x v="6"/>
    <x v="8"/>
    <s v="RESFUEL"/>
    <x v="1"/>
    <s v="Fuel oil (kt)"/>
    <n v="3040"/>
    <x v="0"/>
  </r>
  <r>
    <x v="1"/>
    <x v="1"/>
    <x v="7"/>
    <x v="8"/>
    <x v="6"/>
    <x v="8"/>
    <s v="BITCOAL"/>
    <x v="9"/>
    <s v="Other bituminous coal (kt)"/>
    <n v="1594.5143333333351"/>
    <x v="0"/>
  </r>
  <r>
    <x v="1"/>
    <x v="1"/>
    <x v="7"/>
    <x v="8"/>
    <x v="6"/>
    <x v="8"/>
    <s v="GASDIES"/>
    <x v="4"/>
    <s v="Gas/diesel oil (kt)"/>
    <n v="127.8"/>
    <x v="0"/>
  </r>
  <r>
    <x v="1"/>
    <x v="1"/>
    <x v="7"/>
    <x v="8"/>
    <x v="6"/>
    <x v="8"/>
    <s v="LIGNITE"/>
    <x v="0"/>
    <s v="Lignite (kt)"/>
    <n v="73.863888888888994"/>
    <x v="0"/>
  </r>
  <r>
    <x v="1"/>
    <x v="1"/>
    <x v="7"/>
    <x v="8"/>
    <x v="6"/>
    <x v="8"/>
    <s v="LPG"/>
    <x v="7"/>
    <s v="Liquefied petroleum gases (LPG) (kt)"/>
    <n v="138"/>
    <x v="0"/>
  </r>
  <r>
    <x v="1"/>
    <x v="1"/>
    <x v="7"/>
    <x v="8"/>
    <x v="6"/>
    <x v="8"/>
    <s v="NATGAS"/>
    <x v="3"/>
    <s v="Natural gas (TJ-gross)"/>
    <n v="6561.9000000000005"/>
    <x v="0"/>
  </r>
  <r>
    <x v="1"/>
    <x v="1"/>
    <x v="7"/>
    <x v="8"/>
    <x v="6"/>
    <x v="8"/>
    <s v="OVENCOKE"/>
    <x v="11"/>
    <s v="Coke oven coke (kt)"/>
    <n v="377.5488888888886"/>
    <x v="0"/>
  </r>
  <r>
    <x v="1"/>
    <x v="1"/>
    <x v="7"/>
    <x v="8"/>
    <x v="6"/>
    <x v="8"/>
    <s v="RESFUEL"/>
    <x v="1"/>
    <s v="Fuel oil (kt)"/>
    <n v="2640"/>
    <x v="0"/>
  </r>
  <r>
    <x v="1"/>
    <x v="1"/>
    <x v="8"/>
    <x v="8"/>
    <x v="6"/>
    <x v="8"/>
    <s v="BITCOAL"/>
    <x v="9"/>
    <s v="Other bituminous coal (kt)"/>
    <n v="1432.3603333333351"/>
    <x v="0"/>
  </r>
  <r>
    <x v="1"/>
    <x v="1"/>
    <x v="8"/>
    <x v="8"/>
    <x v="6"/>
    <x v="8"/>
    <s v="GASDIES"/>
    <x v="4"/>
    <s v="Gas/diesel oil (kt)"/>
    <n v="255.6"/>
    <x v="0"/>
  </r>
  <r>
    <x v="1"/>
    <x v="1"/>
    <x v="8"/>
    <x v="8"/>
    <x v="6"/>
    <x v="8"/>
    <s v="LIGNITE"/>
    <x v="0"/>
    <s v="Lignite (kt)"/>
    <n v="79.503124999999997"/>
    <x v="0"/>
  </r>
  <r>
    <x v="1"/>
    <x v="1"/>
    <x v="8"/>
    <x v="8"/>
    <x v="6"/>
    <x v="8"/>
    <s v="LPG"/>
    <x v="7"/>
    <s v="Liquefied petroleum gases (LPG) (kt)"/>
    <n v="138"/>
    <x v="0"/>
  </r>
  <r>
    <x v="1"/>
    <x v="1"/>
    <x v="8"/>
    <x v="8"/>
    <x v="6"/>
    <x v="8"/>
    <s v="NATGAS"/>
    <x v="3"/>
    <s v="Natural gas (TJ-gross)"/>
    <n v="6853.5"/>
    <x v="0"/>
  </r>
  <r>
    <x v="1"/>
    <x v="1"/>
    <x v="8"/>
    <x v="8"/>
    <x v="6"/>
    <x v="8"/>
    <s v="OVENCOKE"/>
    <x v="11"/>
    <s v="Coke oven coke (kt)"/>
    <n v="174.25333333333319"/>
    <x v="0"/>
  </r>
  <r>
    <x v="1"/>
    <x v="1"/>
    <x v="8"/>
    <x v="8"/>
    <x v="6"/>
    <x v="8"/>
    <s v="PETCOKE"/>
    <x v="12"/>
    <s v="Petroleum coke (kt)"/>
    <n v="480"/>
    <x v="0"/>
  </r>
  <r>
    <x v="1"/>
    <x v="1"/>
    <x v="8"/>
    <x v="8"/>
    <x v="6"/>
    <x v="8"/>
    <s v="RESFUEL"/>
    <x v="1"/>
    <s v="Fuel oil (kt)"/>
    <n v="3480"/>
    <x v="0"/>
  </r>
  <r>
    <x v="1"/>
    <x v="1"/>
    <x v="9"/>
    <x v="8"/>
    <x v="6"/>
    <x v="8"/>
    <s v="BITCOAL"/>
    <x v="9"/>
    <s v="Other bituminous coal (kt)"/>
    <n v="1600.6600000000019"/>
    <x v="0"/>
  </r>
  <r>
    <x v="1"/>
    <x v="1"/>
    <x v="9"/>
    <x v="8"/>
    <x v="6"/>
    <x v="8"/>
    <s v="GASDIES"/>
    <x v="4"/>
    <s v="Gas/diesel oil (kt)"/>
    <n v="255.6"/>
    <x v="0"/>
  </r>
  <r>
    <x v="1"/>
    <x v="1"/>
    <x v="9"/>
    <x v="8"/>
    <x v="6"/>
    <x v="8"/>
    <s v="LIGNITE"/>
    <x v="0"/>
    <s v="Lignite (kt)"/>
    <n v="47.261249999999997"/>
    <x v="0"/>
  </r>
  <r>
    <x v="1"/>
    <x v="1"/>
    <x v="9"/>
    <x v="8"/>
    <x v="6"/>
    <x v="8"/>
    <s v="LPG"/>
    <x v="7"/>
    <s v="Liquefied petroleum gases (LPG) (kt)"/>
    <n v="230"/>
    <x v="0"/>
  </r>
  <r>
    <x v="1"/>
    <x v="1"/>
    <x v="9"/>
    <x v="8"/>
    <x v="6"/>
    <x v="8"/>
    <s v="NATGAS"/>
    <x v="3"/>
    <s v="Natural gas (TJ-gross)"/>
    <n v="7182.9000000000005"/>
    <x v="0"/>
  </r>
  <r>
    <x v="1"/>
    <x v="1"/>
    <x v="9"/>
    <x v="8"/>
    <x v="6"/>
    <x v="8"/>
    <s v="OVENCOKE"/>
    <x v="11"/>
    <s v="Coke oven coke (kt)"/>
    <n v="174.25333333333319"/>
    <x v="0"/>
  </r>
  <r>
    <x v="1"/>
    <x v="1"/>
    <x v="9"/>
    <x v="8"/>
    <x v="6"/>
    <x v="8"/>
    <s v="PETCOKE"/>
    <x v="12"/>
    <s v="Petroleum coke (kt)"/>
    <n v="608"/>
    <x v="0"/>
  </r>
  <r>
    <x v="1"/>
    <x v="1"/>
    <x v="9"/>
    <x v="8"/>
    <x v="6"/>
    <x v="8"/>
    <s v="RESFUEL"/>
    <x v="1"/>
    <s v="Fuel oil (kt)"/>
    <n v="3160"/>
    <x v="0"/>
  </r>
  <r>
    <x v="1"/>
    <x v="1"/>
    <x v="10"/>
    <x v="8"/>
    <x v="6"/>
    <x v="8"/>
    <s v="BITCOAL"/>
    <x v="9"/>
    <s v="Other bituminous coal (kt)"/>
    <n v="1443.0777777777789"/>
    <x v="0"/>
  </r>
  <r>
    <x v="1"/>
    <x v="1"/>
    <x v="10"/>
    <x v="8"/>
    <x v="6"/>
    <x v="8"/>
    <s v="GASDIES"/>
    <x v="4"/>
    <s v="Gas/diesel oil (kt)"/>
    <n v="298.2"/>
    <x v="0"/>
  </r>
  <r>
    <x v="1"/>
    <x v="1"/>
    <x v="10"/>
    <x v="8"/>
    <x v="6"/>
    <x v="8"/>
    <s v="LPG"/>
    <x v="7"/>
    <s v="Liquefied petroleum gases (LPG) (kt)"/>
    <n v="276"/>
    <x v="0"/>
  </r>
  <r>
    <x v="1"/>
    <x v="1"/>
    <x v="10"/>
    <x v="8"/>
    <x v="6"/>
    <x v="8"/>
    <s v="NATGAS"/>
    <x v="3"/>
    <s v="Natural gas (TJ-gross)"/>
    <n v="6908.4000000000005"/>
    <x v="0"/>
  </r>
  <r>
    <x v="1"/>
    <x v="1"/>
    <x v="10"/>
    <x v="8"/>
    <x v="6"/>
    <x v="8"/>
    <s v="OVENCOKE"/>
    <x v="11"/>
    <s v="Coke oven coke (kt)"/>
    <n v="203.29555555555541"/>
    <x v="0"/>
  </r>
  <r>
    <x v="1"/>
    <x v="1"/>
    <x v="10"/>
    <x v="8"/>
    <x v="6"/>
    <x v="8"/>
    <s v="PETCOKE"/>
    <x v="12"/>
    <s v="Petroleum coke (kt)"/>
    <n v="576"/>
    <x v="0"/>
  </r>
  <r>
    <x v="1"/>
    <x v="1"/>
    <x v="10"/>
    <x v="8"/>
    <x v="6"/>
    <x v="8"/>
    <s v="RESFUEL"/>
    <x v="1"/>
    <s v="Fuel oil (kt)"/>
    <n v="4800"/>
    <x v="0"/>
  </r>
  <r>
    <x v="1"/>
    <x v="1"/>
    <x v="11"/>
    <x v="8"/>
    <x v="6"/>
    <x v="8"/>
    <s v="BITCOAL"/>
    <x v="9"/>
    <s v="Other bituminous coal (kt)"/>
    <n v="1422.7143333333352"/>
    <x v="0"/>
  </r>
  <r>
    <x v="1"/>
    <x v="1"/>
    <x v="11"/>
    <x v="8"/>
    <x v="6"/>
    <x v="8"/>
    <s v="GASDIES"/>
    <x v="4"/>
    <s v="Gas/diesel oil (kt)"/>
    <n v="1022.4"/>
    <x v="0"/>
  </r>
  <r>
    <x v="1"/>
    <x v="1"/>
    <x v="11"/>
    <x v="8"/>
    <x v="6"/>
    <x v="8"/>
    <s v="INDWASTE"/>
    <x v="22"/>
    <s v="Industrial waste (TJ-net)"/>
    <n v="56"/>
    <x v="0"/>
  </r>
  <r>
    <x v="1"/>
    <x v="1"/>
    <x v="11"/>
    <x v="8"/>
    <x v="6"/>
    <x v="8"/>
    <s v="LIGNITE"/>
    <x v="0"/>
    <s v="Lignite (kt)"/>
    <n v="80.844999999999999"/>
    <x v="0"/>
  </r>
  <r>
    <x v="1"/>
    <x v="1"/>
    <x v="11"/>
    <x v="8"/>
    <x v="6"/>
    <x v="8"/>
    <s v="LPG"/>
    <x v="7"/>
    <s v="Liquefied petroleum gases (LPG) (kt)"/>
    <n v="276"/>
    <x v="0"/>
  </r>
  <r>
    <x v="1"/>
    <x v="1"/>
    <x v="11"/>
    <x v="8"/>
    <x v="6"/>
    <x v="8"/>
    <s v="NATGAS"/>
    <x v="3"/>
    <s v="Natural gas (TJ-gross)"/>
    <n v="7277.4000000000005"/>
    <x v="0"/>
  </r>
  <r>
    <x v="1"/>
    <x v="1"/>
    <x v="11"/>
    <x v="8"/>
    <x v="6"/>
    <x v="8"/>
    <s v="OVENCOKE"/>
    <x v="11"/>
    <s v="Coke oven coke (kt)"/>
    <n v="116.1688888888888"/>
    <x v="0"/>
  </r>
  <r>
    <x v="1"/>
    <x v="1"/>
    <x v="11"/>
    <x v="8"/>
    <x v="6"/>
    <x v="8"/>
    <s v="PETCOKE"/>
    <x v="12"/>
    <s v="Petroleum coke (kt)"/>
    <n v="640"/>
    <x v="0"/>
  </r>
  <r>
    <x v="1"/>
    <x v="1"/>
    <x v="11"/>
    <x v="8"/>
    <x v="6"/>
    <x v="8"/>
    <s v="RESFUEL"/>
    <x v="1"/>
    <s v="Fuel oil (kt)"/>
    <n v="5360"/>
    <x v="0"/>
  </r>
  <r>
    <x v="1"/>
    <x v="1"/>
    <x v="11"/>
    <x v="8"/>
    <x v="6"/>
    <x v="8"/>
    <s v="SBIOMASS"/>
    <x v="6"/>
    <s v="Primary solid biofuels (TJ-net)"/>
    <n v="2"/>
    <x v="0"/>
  </r>
  <r>
    <x v="1"/>
    <x v="1"/>
    <x v="12"/>
    <x v="8"/>
    <x v="6"/>
    <x v="8"/>
    <s v="BITCOAL"/>
    <x v="9"/>
    <s v="Other bituminous coal (kt)"/>
    <n v="1852.2130000000025"/>
    <x v="0"/>
  </r>
  <r>
    <x v="1"/>
    <x v="1"/>
    <x v="12"/>
    <x v="8"/>
    <x v="6"/>
    <x v="8"/>
    <s v="GASDIES"/>
    <x v="4"/>
    <s v="Gas/diesel oil (kt)"/>
    <n v="511.2"/>
    <x v="0"/>
  </r>
  <r>
    <x v="1"/>
    <x v="1"/>
    <x v="12"/>
    <x v="8"/>
    <x v="6"/>
    <x v="8"/>
    <s v="INDWASTE"/>
    <x v="22"/>
    <s v="Industrial waste (TJ-net)"/>
    <n v="202"/>
    <x v="0"/>
  </r>
  <r>
    <x v="1"/>
    <x v="1"/>
    <x v="12"/>
    <x v="8"/>
    <x v="6"/>
    <x v="8"/>
    <s v="LIGNITE"/>
    <x v="0"/>
    <s v="Lignite (kt)"/>
    <n v="81.833124999999995"/>
    <x v="0"/>
  </r>
  <r>
    <x v="1"/>
    <x v="1"/>
    <x v="12"/>
    <x v="8"/>
    <x v="6"/>
    <x v="8"/>
    <s v="LPG"/>
    <x v="7"/>
    <s v="Liquefied petroleum gases (LPG) (kt)"/>
    <n v="322"/>
    <x v="0"/>
  </r>
  <r>
    <x v="1"/>
    <x v="1"/>
    <x v="12"/>
    <x v="8"/>
    <x v="6"/>
    <x v="8"/>
    <s v="NATGAS"/>
    <x v="3"/>
    <s v="Natural gas (TJ-gross)"/>
    <n v="8037"/>
    <x v="0"/>
  </r>
  <r>
    <x v="1"/>
    <x v="1"/>
    <x v="12"/>
    <x v="8"/>
    <x v="6"/>
    <x v="8"/>
    <s v="OVENCOKE"/>
    <x v="11"/>
    <s v="Coke oven coke (kt)"/>
    <n v="232.3377777777776"/>
    <x v="0"/>
  </r>
  <r>
    <x v="1"/>
    <x v="1"/>
    <x v="12"/>
    <x v="8"/>
    <x v="6"/>
    <x v="8"/>
    <s v="PETCOKE"/>
    <x v="12"/>
    <s v="Petroleum coke (kt)"/>
    <n v="512"/>
    <x v="0"/>
  </r>
  <r>
    <x v="1"/>
    <x v="1"/>
    <x v="12"/>
    <x v="8"/>
    <x v="6"/>
    <x v="8"/>
    <s v="RESFUEL"/>
    <x v="1"/>
    <s v="Fuel oil (kt)"/>
    <n v="6440"/>
    <x v="0"/>
  </r>
  <r>
    <x v="1"/>
    <x v="1"/>
    <x v="13"/>
    <x v="8"/>
    <x v="6"/>
    <x v="8"/>
    <s v="BITCOAL"/>
    <x v="9"/>
    <s v="Other bituminous coal (kt)"/>
    <n v="2085.0700000000024"/>
    <x v="0"/>
  </r>
  <r>
    <x v="1"/>
    <x v="1"/>
    <x v="13"/>
    <x v="8"/>
    <x v="6"/>
    <x v="8"/>
    <s v="GASDIES"/>
    <x v="4"/>
    <s v="Gas/diesel oil (kt)"/>
    <n v="298.2"/>
    <x v="0"/>
  </r>
  <r>
    <x v="1"/>
    <x v="1"/>
    <x v="13"/>
    <x v="8"/>
    <x v="6"/>
    <x v="8"/>
    <s v="INDWASTE"/>
    <x v="22"/>
    <s v="Industrial waste (TJ-net)"/>
    <n v="169"/>
    <x v="0"/>
  </r>
  <r>
    <x v="1"/>
    <x v="1"/>
    <x v="13"/>
    <x v="8"/>
    <x v="6"/>
    <x v="8"/>
    <s v="LIGNITE"/>
    <x v="0"/>
    <s v="Lignite (kt)"/>
    <n v="96.641999999999996"/>
    <x v="0"/>
  </r>
  <r>
    <x v="1"/>
    <x v="1"/>
    <x v="13"/>
    <x v="8"/>
    <x v="6"/>
    <x v="8"/>
    <s v="LPG"/>
    <x v="7"/>
    <s v="Liquefied petroleum gases (LPG) (kt)"/>
    <n v="276"/>
    <x v="0"/>
  </r>
  <r>
    <x v="1"/>
    <x v="1"/>
    <x v="13"/>
    <x v="8"/>
    <x v="6"/>
    <x v="8"/>
    <s v="NATGAS"/>
    <x v="3"/>
    <s v="Natural gas (TJ-gross)"/>
    <n v="7561.8"/>
    <x v="0"/>
  </r>
  <r>
    <x v="1"/>
    <x v="1"/>
    <x v="13"/>
    <x v="8"/>
    <x v="6"/>
    <x v="8"/>
    <s v="OVENCOKE"/>
    <x v="11"/>
    <s v="Coke oven coke (kt)"/>
    <n v="145.21111111111099"/>
    <x v="0"/>
  </r>
  <r>
    <x v="1"/>
    <x v="1"/>
    <x v="13"/>
    <x v="8"/>
    <x v="6"/>
    <x v="8"/>
    <s v="PETCOKE"/>
    <x v="12"/>
    <s v="Petroleum coke (kt)"/>
    <n v="384"/>
    <x v="0"/>
  </r>
  <r>
    <x v="1"/>
    <x v="1"/>
    <x v="13"/>
    <x v="8"/>
    <x v="6"/>
    <x v="8"/>
    <s v="RESFUEL"/>
    <x v="1"/>
    <s v="Fuel oil (kt)"/>
    <n v="6760"/>
    <x v="0"/>
  </r>
  <r>
    <x v="1"/>
    <x v="1"/>
    <x v="14"/>
    <x v="8"/>
    <x v="6"/>
    <x v="8"/>
    <s v="BITCOAL"/>
    <x v="9"/>
    <s v="Other bituminous coal (kt)"/>
    <n v="3310.7480000000028"/>
    <x v="0"/>
  </r>
  <r>
    <x v="1"/>
    <x v="1"/>
    <x v="14"/>
    <x v="8"/>
    <x v="6"/>
    <x v="8"/>
    <s v="GASDIES"/>
    <x v="4"/>
    <s v="Gas/diesel oil (kt)"/>
    <n v="340.8"/>
    <x v="0"/>
  </r>
  <r>
    <x v="1"/>
    <x v="1"/>
    <x v="14"/>
    <x v="8"/>
    <x v="6"/>
    <x v="8"/>
    <s v="INDWASTE"/>
    <x v="22"/>
    <s v="Industrial waste (TJ-net)"/>
    <n v="130"/>
    <x v="0"/>
  </r>
  <r>
    <x v="1"/>
    <x v="1"/>
    <x v="14"/>
    <x v="8"/>
    <x v="6"/>
    <x v="8"/>
    <s v="LIGNITE"/>
    <x v="0"/>
    <s v="Lignite (kt)"/>
    <n v="97.605000000000004"/>
    <x v="0"/>
  </r>
  <r>
    <x v="1"/>
    <x v="1"/>
    <x v="14"/>
    <x v="8"/>
    <x v="6"/>
    <x v="8"/>
    <s v="LPG"/>
    <x v="7"/>
    <s v="Liquefied petroleum gases (LPG) (kt)"/>
    <n v="322"/>
    <x v="0"/>
  </r>
  <r>
    <x v="1"/>
    <x v="1"/>
    <x v="14"/>
    <x v="8"/>
    <x v="6"/>
    <x v="8"/>
    <s v="NATGAS"/>
    <x v="3"/>
    <s v="Natural gas (TJ-gross)"/>
    <n v="6935.4000000000005"/>
    <x v="0"/>
  </r>
  <r>
    <x v="1"/>
    <x v="1"/>
    <x v="14"/>
    <x v="8"/>
    <x v="6"/>
    <x v="8"/>
    <s v="OVENCOKE"/>
    <x v="11"/>
    <s v="Coke oven coke (kt)"/>
    <n v="290.42222222222199"/>
    <x v="0"/>
  </r>
  <r>
    <x v="1"/>
    <x v="1"/>
    <x v="14"/>
    <x v="8"/>
    <x v="6"/>
    <x v="8"/>
    <s v="PETCOKE"/>
    <x v="12"/>
    <s v="Petroleum coke (kt)"/>
    <n v="192"/>
    <x v="0"/>
  </r>
  <r>
    <x v="1"/>
    <x v="1"/>
    <x v="14"/>
    <x v="8"/>
    <x v="6"/>
    <x v="8"/>
    <s v="RESFUEL"/>
    <x v="1"/>
    <s v="Fuel oil (kt)"/>
    <n v="5200"/>
    <x v="0"/>
  </r>
  <r>
    <x v="1"/>
    <x v="1"/>
    <x v="15"/>
    <x v="8"/>
    <x v="6"/>
    <x v="8"/>
    <s v="BITCOAL"/>
    <x v="9"/>
    <s v="Other bituminous coal (kt)"/>
    <n v="6621.4960000000056"/>
    <x v="0"/>
  </r>
  <r>
    <x v="1"/>
    <x v="1"/>
    <x v="15"/>
    <x v="8"/>
    <x v="6"/>
    <x v="8"/>
    <s v="GASDIES"/>
    <x v="4"/>
    <s v="Gas/diesel oil (kt)"/>
    <n v="383.4"/>
    <x v="0"/>
  </r>
  <r>
    <x v="1"/>
    <x v="1"/>
    <x v="15"/>
    <x v="8"/>
    <x v="6"/>
    <x v="8"/>
    <s v="INDWASTE"/>
    <x v="22"/>
    <s v="Industrial waste (TJ-net)"/>
    <n v="180"/>
    <x v="0"/>
  </r>
  <r>
    <x v="1"/>
    <x v="1"/>
    <x v="15"/>
    <x v="8"/>
    <x v="6"/>
    <x v="8"/>
    <s v="LIGNITE"/>
    <x v="0"/>
    <s v="Lignite (kt)"/>
    <n v="97.605000000000004"/>
    <x v="0"/>
  </r>
  <r>
    <x v="1"/>
    <x v="1"/>
    <x v="15"/>
    <x v="8"/>
    <x v="6"/>
    <x v="8"/>
    <s v="LPG"/>
    <x v="7"/>
    <s v="Liquefied petroleum gases (LPG) (kt)"/>
    <n v="276"/>
    <x v="0"/>
  </r>
  <r>
    <x v="1"/>
    <x v="1"/>
    <x v="15"/>
    <x v="8"/>
    <x v="6"/>
    <x v="8"/>
    <s v="NATGAS"/>
    <x v="3"/>
    <s v="Natural gas (TJ-gross)"/>
    <n v="6391.8"/>
    <x v="0"/>
  </r>
  <r>
    <x v="1"/>
    <x v="1"/>
    <x v="15"/>
    <x v="8"/>
    <x v="6"/>
    <x v="8"/>
    <s v="OVENCOKE"/>
    <x v="11"/>
    <s v="Coke oven coke (kt)"/>
    <n v="377.5488888888886"/>
    <x v="0"/>
  </r>
  <r>
    <x v="1"/>
    <x v="1"/>
    <x v="15"/>
    <x v="8"/>
    <x v="6"/>
    <x v="8"/>
    <s v="PETCOKE"/>
    <x v="12"/>
    <s v="Petroleum coke (kt)"/>
    <n v="2144"/>
    <x v="0"/>
  </r>
  <r>
    <x v="1"/>
    <x v="1"/>
    <x v="15"/>
    <x v="8"/>
    <x v="6"/>
    <x v="8"/>
    <s v="RESFUEL"/>
    <x v="1"/>
    <s v="Fuel oil (kt)"/>
    <n v="2280"/>
    <x v="0"/>
  </r>
  <r>
    <x v="1"/>
    <x v="1"/>
    <x v="16"/>
    <x v="8"/>
    <x v="6"/>
    <x v="8"/>
    <s v="BITCOAL"/>
    <x v="9"/>
    <s v="Other bituminous coal (kt)"/>
    <n v="4458.7946666666594"/>
    <x v="0"/>
  </r>
  <r>
    <x v="1"/>
    <x v="1"/>
    <x v="16"/>
    <x v="8"/>
    <x v="6"/>
    <x v="8"/>
    <s v="GASDIES"/>
    <x v="4"/>
    <s v="Gas/diesel oil (kt)"/>
    <n v="298.2"/>
    <x v="0"/>
  </r>
  <r>
    <x v="1"/>
    <x v="1"/>
    <x v="16"/>
    <x v="8"/>
    <x v="6"/>
    <x v="8"/>
    <s v="INDWASTE"/>
    <x v="22"/>
    <s v="Industrial waste (TJ-net)"/>
    <n v="176"/>
    <x v="0"/>
  </r>
  <r>
    <x v="1"/>
    <x v="1"/>
    <x v="16"/>
    <x v="8"/>
    <x v="6"/>
    <x v="8"/>
    <s v="LIGNITE"/>
    <x v="0"/>
    <s v="Lignite (kt)"/>
    <n v="84.627499999999998"/>
    <x v="0"/>
  </r>
  <r>
    <x v="1"/>
    <x v="1"/>
    <x v="16"/>
    <x v="8"/>
    <x v="6"/>
    <x v="8"/>
    <s v="LPG"/>
    <x v="7"/>
    <s v="Liquefied petroleum gases (LPG) (kt)"/>
    <n v="276"/>
    <x v="0"/>
  </r>
  <r>
    <x v="1"/>
    <x v="1"/>
    <x v="16"/>
    <x v="8"/>
    <x v="6"/>
    <x v="8"/>
    <s v="NATGAS"/>
    <x v="3"/>
    <s v="Natural gas (TJ-gross)"/>
    <n v="6634.8"/>
    <x v="0"/>
  </r>
  <r>
    <x v="1"/>
    <x v="1"/>
    <x v="16"/>
    <x v="8"/>
    <x v="6"/>
    <x v="8"/>
    <s v="OVENCOKE"/>
    <x v="11"/>
    <s v="Coke oven coke (kt)"/>
    <n v="232.3377777777776"/>
    <x v="0"/>
  </r>
  <r>
    <x v="1"/>
    <x v="1"/>
    <x v="16"/>
    <x v="8"/>
    <x v="6"/>
    <x v="8"/>
    <s v="PETCOKE"/>
    <x v="12"/>
    <s v="Petroleum coke (kt)"/>
    <n v="5472"/>
    <x v="0"/>
  </r>
  <r>
    <x v="1"/>
    <x v="1"/>
    <x v="16"/>
    <x v="8"/>
    <x v="6"/>
    <x v="8"/>
    <s v="RESFUEL"/>
    <x v="1"/>
    <s v="Fuel oil (kt)"/>
    <n v="1960"/>
    <x v="0"/>
  </r>
  <r>
    <x v="1"/>
    <x v="1"/>
    <x v="17"/>
    <x v="8"/>
    <x v="6"/>
    <x v="8"/>
    <s v="BITCOAL"/>
    <x v="9"/>
    <s v="Other bituminous coal (kt)"/>
    <n v="3911.590666666672"/>
    <x v="0"/>
  </r>
  <r>
    <x v="1"/>
    <x v="1"/>
    <x v="17"/>
    <x v="8"/>
    <x v="6"/>
    <x v="8"/>
    <s v="GASDIES"/>
    <x v="4"/>
    <s v="Gas/diesel oil (kt)"/>
    <n v="255.6"/>
    <x v="0"/>
  </r>
  <r>
    <x v="1"/>
    <x v="1"/>
    <x v="17"/>
    <x v="8"/>
    <x v="6"/>
    <x v="8"/>
    <s v="INDWASTE"/>
    <x v="22"/>
    <s v="Industrial waste (TJ-net)"/>
    <n v="191"/>
    <x v="0"/>
  </r>
  <r>
    <x v="1"/>
    <x v="1"/>
    <x v="17"/>
    <x v="8"/>
    <x v="6"/>
    <x v="8"/>
    <s v="LIGNITE"/>
    <x v="0"/>
    <s v="Lignite (kt)"/>
    <n v="67.555999999999997"/>
    <x v="0"/>
  </r>
  <r>
    <x v="1"/>
    <x v="1"/>
    <x v="17"/>
    <x v="8"/>
    <x v="6"/>
    <x v="8"/>
    <s v="LPG"/>
    <x v="7"/>
    <s v="Liquefied petroleum gases (LPG) (kt)"/>
    <n v="414"/>
    <x v="0"/>
  </r>
  <r>
    <x v="1"/>
    <x v="1"/>
    <x v="17"/>
    <x v="8"/>
    <x v="6"/>
    <x v="8"/>
    <s v="NATGAS"/>
    <x v="3"/>
    <s v="Natural gas (TJ-gross)"/>
    <n v="6296.4000000000005"/>
    <x v="0"/>
  </r>
  <r>
    <x v="1"/>
    <x v="1"/>
    <x v="17"/>
    <x v="8"/>
    <x v="6"/>
    <x v="8"/>
    <s v="OVENCOKE"/>
    <x v="11"/>
    <s v="Coke oven coke (kt)"/>
    <n v="174.25333333333319"/>
    <x v="0"/>
  </r>
  <r>
    <x v="1"/>
    <x v="1"/>
    <x v="17"/>
    <x v="8"/>
    <x v="6"/>
    <x v="8"/>
    <s v="PETCOKE"/>
    <x v="12"/>
    <s v="Petroleum coke (kt)"/>
    <n v="6720"/>
    <x v="0"/>
  </r>
  <r>
    <x v="1"/>
    <x v="1"/>
    <x v="17"/>
    <x v="8"/>
    <x v="6"/>
    <x v="8"/>
    <s v="RESFUEL"/>
    <x v="1"/>
    <s v="Fuel oil (kt)"/>
    <n v="1120"/>
    <x v="0"/>
  </r>
  <r>
    <x v="1"/>
    <x v="1"/>
    <x v="17"/>
    <x v="8"/>
    <x v="6"/>
    <x v="8"/>
    <s v="SBIOMASS"/>
    <x v="6"/>
    <s v="Primary solid biofuels (TJ-net)"/>
    <n v="4"/>
    <x v="0"/>
  </r>
  <r>
    <x v="1"/>
    <x v="1"/>
    <x v="18"/>
    <x v="8"/>
    <x v="6"/>
    <x v="8"/>
    <s v="BITCOAL"/>
    <x v="9"/>
    <s v="Other bituminous coal (kt)"/>
    <n v="4734.9477777777738"/>
    <x v="0"/>
  </r>
  <r>
    <x v="1"/>
    <x v="1"/>
    <x v="18"/>
    <x v="8"/>
    <x v="6"/>
    <x v="8"/>
    <s v="GASDIES"/>
    <x v="4"/>
    <s v="Gas/diesel oil (kt)"/>
    <n v="213"/>
    <x v="0"/>
  </r>
  <r>
    <x v="1"/>
    <x v="1"/>
    <x v="18"/>
    <x v="8"/>
    <x v="6"/>
    <x v="8"/>
    <s v="INDWASTE"/>
    <x v="22"/>
    <s v="Industrial waste (TJ-net)"/>
    <n v="269"/>
    <x v="0"/>
  </r>
  <r>
    <x v="1"/>
    <x v="1"/>
    <x v="18"/>
    <x v="8"/>
    <x v="6"/>
    <x v="8"/>
    <s v="LIGNITE"/>
    <x v="0"/>
    <s v="Lignite (kt)"/>
    <n v="35.162999999999997"/>
    <x v="0"/>
  </r>
  <r>
    <x v="1"/>
    <x v="1"/>
    <x v="18"/>
    <x v="8"/>
    <x v="6"/>
    <x v="8"/>
    <s v="LPG"/>
    <x v="7"/>
    <s v="Liquefied petroleum gases (LPG) (kt)"/>
    <n v="506"/>
    <x v="0"/>
  </r>
  <r>
    <x v="1"/>
    <x v="1"/>
    <x v="18"/>
    <x v="8"/>
    <x v="6"/>
    <x v="8"/>
    <s v="NATGAS"/>
    <x v="3"/>
    <s v="Natural gas (TJ-gross)"/>
    <n v="6706.8"/>
    <x v="0"/>
  </r>
  <r>
    <x v="1"/>
    <x v="1"/>
    <x v="18"/>
    <x v="8"/>
    <x v="6"/>
    <x v="8"/>
    <s v="OVENCOKE"/>
    <x v="11"/>
    <s v="Coke oven coke (kt)"/>
    <n v="406.59111111111082"/>
    <x v="0"/>
  </r>
  <r>
    <x v="1"/>
    <x v="1"/>
    <x v="18"/>
    <x v="8"/>
    <x v="6"/>
    <x v="8"/>
    <s v="PETCOKE"/>
    <x v="12"/>
    <s v="Petroleum coke (kt)"/>
    <n v="6112"/>
    <x v="0"/>
  </r>
  <r>
    <x v="1"/>
    <x v="1"/>
    <x v="18"/>
    <x v="8"/>
    <x v="6"/>
    <x v="8"/>
    <s v="RESFUEL"/>
    <x v="1"/>
    <s v="Fuel oil (kt)"/>
    <n v="1080"/>
    <x v="0"/>
  </r>
  <r>
    <x v="1"/>
    <x v="1"/>
    <x v="18"/>
    <x v="8"/>
    <x v="6"/>
    <x v="8"/>
    <s v="SBIOMASS"/>
    <x v="6"/>
    <s v="Primary solid biofuels (TJ-net)"/>
    <n v="2"/>
    <x v="0"/>
  </r>
  <r>
    <x v="1"/>
    <x v="1"/>
    <x v="19"/>
    <x v="8"/>
    <x v="6"/>
    <x v="8"/>
    <s v="BITCOAL"/>
    <x v="9"/>
    <s v="Other bituminous coal (kt)"/>
    <n v="5185.1146666666737"/>
    <x v="0"/>
  </r>
  <r>
    <x v="1"/>
    <x v="1"/>
    <x v="19"/>
    <x v="8"/>
    <x v="6"/>
    <x v="8"/>
    <s v="GASDIES"/>
    <x v="4"/>
    <s v="Gas/diesel oil (kt)"/>
    <n v="127.8"/>
    <x v="0"/>
  </r>
  <r>
    <x v="1"/>
    <x v="1"/>
    <x v="19"/>
    <x v="8"/>
    <x v="6"/>
    <x v="8"/>
    <s v="INDWASTE"/>
    <x v="22"/>
    <s v="Industrial waste (TJ-net)"/>
    <n v="356"/>
    <x v="0"/>
  </r>
  <r>
    <x v="1"/>
    <x v="1"/>
    <x v="19"/>
    <x v="8"/>
    <x v="6"/>
    <x v="8"/>
    <s v="LIGNITE"/>
    <x v="0"/>
    <s v="Lignite (kt)"/>
    <n v="16.9575"/>
    <x v="0"/>
  </r>
  <r>
    <x v="1"/>
    <x v="1"/>
    <x v="19"/>
    <x v="8"/>
    <x v="6"/>
    <x v="8"/>
    <s v="LPG"/>
    <x v="7"/>
    <s v="Liquefied petroleum gases (LPG) (kt)"/>
    <n v="460"/>
    <x v="0"/>
  </r>
  <r>
    <x v="1"/>
    <x v="1"/>
    <x v="19"/>
    <x v="8"/>
    <x v="6"/>
    <x v="8"/>
    <s v="NATGAS"/>
    <x v="3"/>
    <s v="Natural gas (TJ-gross)"/>
    <n v="6509.7"/>
    <x v="0"/>
  </r>
  <r>
    <x v="1"/>
    <x v="1"/>
    <x v="19"/>
    <x v="8"/>
    <x v="6"/>
    <x v="8"/>
    <s v="OVENCOKE"/>
    <x v="11"/>
    <s v="Coke oven coke (kt)"/>
    <n v="406.59111111111082"/>
    <x v="0"/>
  </r>
  <r>
    <x v="1"/>
    <x v="1"/>
    <x v="19"/>
    <x v="8"/>
    <x v="6"/>
    <x v="8"/>
    <s v="PETCOKE"/>
    <x v="12"/>
    <s v="Petroleum coke (kt)"/>
    <n v="6144"/>
    <x v="0"/>
  </r>
  <r>
    <x v="1"/>
    <x v="1"/>
    <x v="19"/>
    <x v="8"/>
    <x v="6"/>
    <x v="8"/>
    <s v="RESFUEL"/>
    <x v="1"/>
    <s v="Fuel oil (kt)"/>
    <n v="720"/>
    <x v="0"/>
  </r>
  <r>
    <x v="1"/>
    <x v="1"/>
    <x v="19"/>
    <x v="8"/>
    <x v="6"/>
    <x v="8"/>
    <s v="SBIOMASS"/>
    <x v="6"/>
    <s v="Primary solid biofuels (TJ-net)"/>
    <n v="11"/>
    <x v="0"/>
  </r>
  <r>
    <x v="1"/>
    <x v="1"/>
    <x v="0"/>
    <x v="8"/>
    <x v="6"/>
    <x v="8"/>
    <s v="BITCOAL"/>
    <x v="9"/>
    <s v="Other bituminous coal (kt)"/>
    <n v="4158.7179999999998"/>
    <x v="0"/>
  </r>
  <r>
    <x v="1"/>
    <x v="1"/>
    <x v="0"/>
    <x v="8"/>
    <x v="6"/>
    <x v="8"/>
    <s v="GASDIES"/>
    <x v="4"/>
    <s v="Gas/diesel oil (kt)"/>
    <n v="85.2"/>
    <x v="0"/>
  </r>
  <r>
    <x v="1"/>
    <x v="1"/>
    <x v="0"/>
    <x v="8"/>
    <x v="6"/>
    <x v="8"/>
    <s v="INDWASTE"/>
    <x v="22"/>
    <s v="Industrial waste (TJ-net)"/>
    <n v="373"/>
    <x v="0"/>
  </r>
  <r>
    <x v="1"/>
    <x v="1"/>
    <x v="0"/>
    <x v="8"/>
    <x v="6"/>
    <x v="8"/>
    <s v="LPG"/>
    <x v="7"/>
    <s v="Liquefied petroleum gases (LPG) (kt)"/>
    <n v="276"/>
    <x v="0"/>
  </r>
  <r>
    <x v="1"/>
    <x v="1"/>
    <x v="0"/>
    <x v="8"/>
    <x v="6"/>
    <x v="8"/>
    <s v="NATGAS"/>
    <x v="3"/>
    <s v="Natural gas (TJ-gross)"/>
    <n v="5205.6000000000004"/>
    <x v="0"/>
  </r>
  <r>
    <x v="1"/>
    <x v="1"/>
    <x v="0"/>
    <x v="8"/>
    <x v="6"/>
    <x v="8"/>
    <s v="OVENCOKE"/>
    <x v="11"/>
    <s v="Coke oven coke (kt)"/>
    <n v="527.58000000000004"/>
    <x v="0"/>
  </r>
  <r>
    <x v="1"/>
    <x v="1"/>
    <x v="0"/>
    <x v="8"/>
    <x v="6"/>
    <x v="8"/>
    <s v="PETCOKE"/>
    <x v="12"/>
    <s v="Petroleum coke (kt)"/>
    <n v="4480"/>
    <x v="0"/>
  </r>
  <r>
    <x v="1"/>
    <x v="1"/>
    <x v="0"/>
    <x v="8"/>
    <x v="6"/>
    <x v="8"/>
    <s v="RESFUEL"/>
    <x v="1"/>
    <s v="Fuel oil (kt)"/>
    <n v="480"/>
    <x v="0"/>
  </r>
  <r>
    <x v="1"/>
    <x v="1"/>
    <x v="0"/>
    <x v="8"/>
    <x v="6"/>
    <x v="8"/>
    <s v="SBIOMASS"/>
    <x v="6"/>
    <s v="Primary solid biofuels (TJ-net)"/>
    <n v="62"/>
    <x v="0"/>
  </r>
  <r>
    <x v="2"/>
    <x v="2"/>
    <x v="1"/>
    <x v="8"/>
    <x v="6"/>
    <x v="8"/>
    <s v="GASDIES"/>
    <x v="4"/>
    <s v="Gas/diesel oil (kt)"/>
    <n v="170.4"/>
    <x v="0"/>
  </r>
  <r>
    <x v="2"/>
    <x v="2"/>
    <x v="1"/>
    <x v="8"/>
    <x v="6"/>
    <x v="8"/>
    <s v="LPG"/>
    <x v="7"/>
    <s v="Liquefied petroleum gases (LPG) (kt)"/>
    <n v="828"/>
    <x v="0"/>
  </r>
  <r>
    <x v="2"/>
    <x v="2"/>
    <x v="1"/>
    <x v="8"/>
    <x v="6"/>
    <x v="8"/>
    <s v="RESFUEL"/>
    <x v="1"/>
    <s v="Fuel oil (kt)"/>
    <n v="880"/>
    <x v="0"/>
  </r>
  <r>
    <x v="2"/>
    <x v="2"/>
    <x v="2"/>
    <x v="8"/>
    <x v="6"/>
    <x v="8"/>
    <s v="GASDIES"/>
    <x v="4"/>
    <s v="Gas/diesel oil (kt)"/>
    <n v="170.4"/>
    <x v="0"/>
  </r>
  <r>
    <x v="2"/>
    <x v="2"/>
    <x v="2"/>
    <x v="8"/>
    <x v="6"/>
    <x v="8"/>
    <s v="LPG"/>
    <x v="7"/>
    <s v="Liquefied petroleum gases (LPG) (kt)"/>
    <n v="690"/>
    <x v="0"/>
  </r>
  <r>
    <x v="2"/>
    <x v="2"/>
    <x v="2"/>
    <x v="8"/>
    <x v="6"/>
    <x v="8"/>
    <s v="RESFUEL"/>
    <x v="1"/>
    <s v="Fuel oil (kt)"/>
    <n v="560"/>
    <x v="0"/>
  </r>
  <r>
    <x v="2"/>
    <x v="2"/>
    <x v="3"/>
    <x v="8"/>
    <x v="6"/>
    <x v="8"/>
    <s v="GASDIES"/>
    <x v="4"/>
    <s v="Gas/diesel oil (kt)"/>
    <n v="170.4"/>
    <x v="0"/>
  </r>
  <r>
    <x v="2"/>
    <x v="2"/>
    <x v="3"/>
    <x v="8"/>
    <x v="6"/>
    <x v="8"/>
    <s v="LPG"/>
    <x v="7"/>
    <s v="Liquefied petroleum gases (LPG) (kt)"/>
    <n v="368"/>
    <x v="0"/>
  </r>
  <r>
    <x v="2"/>
    <x v="2"/>
    <x v="3"/>
    <x v="8"/>
    <x v="6"/>
    <x v="8"/>
    <s v="RESFUEL"/>
    <x v="1"/>
    <s v="Fuel oil (kt)"/>
    <n v="560"/>
    <x v="0"/>
  </r>
  <r>
    <x v="2"/>
    <x v="2"/>
    <x v="4"/>
    <x v="8"/>
    <x v="6"/>
    <x v="8"/>
    <s v="LPG"/>
    <x v="7"/>
    <s v="Liquefied petroleum gases (LPG) (kt)"/>
    <n v="506"/>
    <x v="0"/>
  </r>
  <r>
    <x v="2"/>
    <x v="2"/>
    <x v="4"/>
    <x v="8"/>
    <x v="6"/>
    <x v="8"/>
    <s v="PETCOKE"/>
    <x v="12"/>
    <s v="Petroleum coke (kt)"/>
    <n v="96"/>
    <x v="0"/>
  </r>
  <r>
    <x v="2"/>
    <x v="2"/>
    <x v="4"/>
    <x v="8"/>
    <x v="6"/>
    <x v="8"/>
    <s v="RESFUEL"/>
    <x v="1"/>
    <s v="Fuel oil (kt)"/>
    <n v="160"/>
    <x v="0"/>
  </r>
  <r>
    <x v="2"/>
    <x v="2"/>
    <x v="5"/>
    <x v="8"/>
    <x v="6"/>
    <x v="8"/>
    <s v="LPG"/>
    <x v="7"/>
    <s v="Liquefied petroleum gases (LPG) (kt)"/>
    <n v="368"/>
    <x v="0"/>
  </r>
  <r>
    <x v="2"/>
    <x v="2"/>
    <x v="5"/>
    <x v="8"/>
    <x v="6"/>
    <x v="8"/>
    <s v="RESFUEL"/>
    <x v="1"/>
    <s v="Fuel oil (kt)"/>
    <n v="200"/>
    <x v="0"/>
  </r>
  <r>
    <x v="2"/>
    <x v="2"/>
    <x v="6"/>
    <x v="8"/>
    <x v="6"/>
    <x v="8"/>
    <s v="GASDIES"/>
    <x v="4"/>
    <s v="Gas/diesel oil (kt)"/>
    <n v="85.2"/>
    <x v="0"/>
  </r>
  <r>
    <x v="2"/>
    <x v="2"/>
    <x v="6"/>
    <x v="8"/>
    <x v="6"/>
    <x v="8"/>
    <s v="LPG"/>
    <x v="7"/>
    <s v="Liquefied petroleum gases (LPG) (kt)"/>
    <n v="322"/>
    <x v="0"/>
  </r>
  <r>
    <x v="2"/>
    <x v="2"/>
    <x v="6"/>
    <x v="8"/>
    <x v="6"/>
    <x v="8"/>
    <s v="RESFUEL"/>
    <x v="1"/>
    <s v="Fuel oil (kt)"/>
    <n v="240"/>
    <x v="0"/>
  </r>
  <r>
    <x v="2"/>
    <x v="2"/>
    <x v="7"/>
    <x v="8"/>
    <x v="6"/>
    <x v="8"/>
    <s v="GASDIES"/>
    <x v="4"/>
    <s v="Gas/diesel oil (kt)"/>
    <n v="170.4"/>
    <x v="0"/>
  </r>
  <r>
    <x v="2"/>
    <x v="2"/>
    <x v="7"/>
    <x v="8"/>
    <x v="6"/>
    <x v="8"/>
    <s v="LPG"/>
    <x v="7"/>
    <s v="Liquefied petroleum gases (LPG) (kt)"/>
    <n v="506"/>
    <x v="0"/>
  </r>
  <r>
    <x v="2"/>
    <x v="2"/>
    <x v="7"/>
    <x v="8"/>
    <x v="6"/>
    <x v="8"/>
    <s v="RESFUEL"/>
    <x v="1"/>
    <s v="Fuel oil (kt)"/>
    <n v="480"/>
    <x v="0"/>
  </r>
  <r>
    <x v="2"/>
    <x v="2"/>
    <x v="8"/>
    <x v="8"/>
    <x v="6"/>
    <x v="8"/>
    <s v="GASDIES"/>
    <x v="4"/>
    <s v="Gas/diesel oil (kt)"/>
    <n v="127.8"/>
    <x v="0"/>
  </r>
  <r>
    <x v="2"/>
    <x v="2"/>
    <x v="8"/>
    <x v="8"/>
    <x v="6"/>
    <x v="8"/>
    <s v="LPG"/>
    <x v="7"/>
    <s v="Liquefied petroleum gases (LPG) (kt)"/>
    <n v="460"/>
    <x v="0"/>
  </r>
  <r>
    <x v="2"/>
    <x v="2"/>
    <x v="8"/>
    <x v="8"/>
    <x v="6"/>
    <x v="8"/>
    <s v="RESFUEL"/>
    <x v="1"/>
    <s v="Fuel oil (kt)"/>
    <n v="320"/>
    <x v="0"/>
  </r>
  <r>
    <x v="2"/>
    <x v="2"/>
    <x v="9"/>
    <x v="8"/>
    <x v="6"/>
    <x v="8"/>
    <s v="GASDIES"/>
    <x v="4"/>
    <s v="Gas/diesel oil (kt)"/>
    <n v="85.2"/>
    <x v="0"/>
  </r>
  <r>
    <x v="2"/>
    <x v="2"/>
    <x v="9"/>
    <x v="8"/>
    <x v="6"/>
    <x v="8"/>
    <s v="LPG"/>
    <x v="7"/>
    <s v="Liquefied petroleum gases (LPG) (kt)"/>
    <n v="276"/>
    <x v="0"/>
  </r>
  <r>
    <x v="2"/>
    <x v="2"/>
    <x v="9"/>
    <x v="8"/>
    <x v="6"/>
    <x v="8"/>
    <s v="PETCOKE"/>
    <x v="12"/>
    <s v="Petroleum coke (kt)"/>
    <n v="288"/>
    <x v="0"/>
  </r>
  <r>
    <x v="2"/>
    <x v="2"/>
    <x v="9"/>
    <x v="8"/>
    <x v="6"/>
    <x v="8"/>
    <s v="RESFUEL"/>
    <x v="1"/>
    <s v="Fuel oil (kt)"/>
    <n v="1480"/>
    <x v="0"/>
  </r>
  <r>
    <x v="2"/>
    <x v="2"/>
    <x v="9"/>
    <x v="8"/>
    <x v="6"/>
    <x v="8"/>
    <s v="SBIOMASS"/>
    <x v="6"/>
    <s v="Primary solid biofuels (TJ-net)"/>
    <n v="16"/>
    <x v="0"/>
  </r>
  <r>
    <x v="2"/>
    <x v="2"/>
    <x v="10"/>
    <x v="8"/>
    <x v="6"/>
    <x v="8"/>
    <s v="GASDIES"/>
    <x v="4"/>
    <s v="Gas/diesel oil (kt)"/>
    <n v="42.6"/>
    <x v="0"/>
  </r>
  <r>
    <x v="2"/>
    <x v="2"/>
    <x v="10"/>
    <x v="8"/>
    <x v="6"/>
    <x v="8"/>
    <s v="LPG"/>
    <x v="7"/>
    <s v="Liquefied petroleum gases (LPG) (kt)"/>
    <n v="46"/>
    <x v="0"/>
  </r>
  <r>
    <x v="2"/>
    <x v="2"/>
    <x v="10"/>
    <x v="8"/>
    <x v="6"/>
    <x v="8"/>
    <s v="NATGAS"/>
    <x v="3"/>
    <s v="Natural gas (TJ-gross)"/>
    <n v="153.9"/>
    <x v="0"/>
  </r>
  <r>
    <x v="2"/>
    <x v="2"/>
    <x v="10"/>
    <x v="8"/>
    <x v="6"/>
    <x v="8"/>
    <s v="PETCOKE"/>
    <x v="12"/>
    <s v="Petroleum coke (kt)"/>
    <n v="736"/>
    <x v="0"/>
  </r>
  <r>
    <x v="2"/>
    <x v="2"/>
    <x v="10"/>
    <x v="8"/>
    <x v="6"/>
    <x v="8"/>
    <s v="RESFUEL"/>
    <x v="1"/>
    <s v="Fuel oil (kt)"/>
    <n v="1520"/>
    <x v="0"/>
  </r>
  <r>
    <x v="2"/>
    <x v="2"/>
    <x v="10"/>
    <x v="8"/>
    <x v="6"/>
    <x v="8"/>
    <s v="SBIOMASS"/>
    <x v="6"/>
    <s v="Primary solid biofuels (TJ-net)"/>
    <n v="20"/>
    <x v="0"/>
  </r>
  <r>
    <x v="2"/>
    <x v="2"/>
    <x v="11"/>
    <x v="8"/>
    <x v="6"/>
    <x v="8"/>
    <s v="LPG"/>
    <x v="7"/>
    <s v="Liquefied petroleum gases (LPG) (kt)"/>
    <n v="46"/>
    <x v="0"/>
  </r>
  <r>
    <x v="2"/>
    <x v="2"/>
    <x v="11"/>
    <x v="8"/>
    <x v="6"/>
    <x v="8"/>
    <s v="NATGAS"/>
    <x v="3"/>
    <s v="Natural gas (TJ-gross)"/>
    <n v="224.1"/>
    <x v="0"/>
  </r>
  <r>
    <x v="2"/>
    <x v="2"/>
    <x v="11"/>
    <x v="8"/>
    <x v="6"/>
    <x v="8"/>
    <s v="PETCOKE"/>
    <x v="12"/>
    <s v="Petroleum coke (kt)"/>
    <n v="1760"/>
    <x v="0"/>
  </r>
  <r>
    <x v="2"/>
    <x v="2"/>
    <x v="11"/>
    <x v="8"/>
    <x v="6"/>
    <x v="8"/>
    <s v="RESFUEL"/>
    <x v="1"/>
    <s v="Fuel oil (kt)"/>
    <n v="1840"/>
    <x v="0"/>
  </r>
  <r>
    <x v="2"/>
    <x v="2"/>
    <x v="11"/>
    <x v="8"/>
    <x v="6"/>
    <x v="8"/>
    <s v="SBIOMASS"/>
    <x v="6"/>
    <s v="Primary solid biofuels (TJ-net)"/>
    <n v="17"/>
    <x v="0"/>
  </r>
  <r>
    <x v="2"/>
    <x v="2"/>
    <x v="12"/>
    <x v="8"/>
    <x v="6"/>
    <x v="8"/>
    <s v="GASDIES"/>
    <x v="4"/>
    <s v="Gas/diesel oil (kt)"/>
    <n v="42.6"/>
    <x v="0"/>
  </r>
  <r>
    <x v="2"/>
    <x v="2"/>
    <x v="12"/>
    <x v="8"/>
    <x v="6"/>
    <x v="8"/>
    <s v="LPG"/>
    <x v="7"/>
    <s v="Liquefied petroleum gases (LPG) (kt)"/>
    <n v="46"/>
    <x v="0"/>
  </r>
  <r>
    <x v="2"/>
    <x v="2"/>
    <x v="12"/>
    <x v="8"/>
    <x v="6"/>
    <x v="8"/>
    <s v="NATGAS"/>
    <x v="3"/>
    <s v="Natural gas (TJ-gross)"/>
    <n v="206.1"/>
    <x v="0"/>
  </r>
  <r>
    <x v="2"/>
    <x v="2"/>
    <x v="12"/>
    <x v="8"/>
    <x v="6"/>
    <x v="8"/>
    <s v="PETCOKE"/>
    <x v="12"/>
    <s v="Petroleum coke (kt)"/>
    <n v="2400"/>
    <x v="0"/>
  </r>
  <r>
    <x v="2"/>
    <x v="2"/>
    <x v="12"/>
    <x v="8"/>
    <x v="6"/>
    <x v="8"/>
    <s v="RESFUEL"/>
    <x v="1"/>
    <s v="Fuel oil (kt)"/>
    <n v="1440"/>
    <x v="0"/>
  </r>
  <r>
    <x v="2"/>
    <x v="2"/>
    <x v="12"/>
    <x v="8"/>
    <x v="6"/>
    <x v="8"/>
    <s v="SBIOMASS"/>
    <x v="6"/>
    <s v="Primary solid biofuels (TJ-net)"/>
    <n v="16"/>
    <x v="0"/>
  </r>
  <r>
    <x v="2"/>
    <x v="2"/>
    <x v="13"/>
    <x v="8"/>
    <x v="6"/>
    <x v="8"/>
    <s v="GASDIES"/>
    <x v="4"/>
    <s v="Gas/diesel oil (kt)"/>
    <n v="85.2"/>
    <x v="0"/>
  </r>
  <r>
    <x v="2"/>
    <x v="2"/>
    <x v="13"/>
    <x v="8"/>
    <x v="6"/>
    <x v="8"/>
    <s v="LPG"/>
    <x v="7"/>
    <s v="Liquefied petroleum gases (LPG) (kt)"/>
    <n v="92"/>
    <x v="0"/>
  </r>
  <r>
    <x v="2"/>
    <x v="2"/>
    <x v="13"/>
    <x v="8"/>
    <x v="6"/>
    <x v="8"/>
    <s v="NATGAS"/>
    <x v="3"/>
    <s v="Natural gas (TJ-gross)"/>
    <n v="268.2"/>
    <x v="0"/>
  </r>
  <r>
    <x v="2"/>
    <x v="2"/>
    <x v="13"/>
    <x v="8"/>
    <x v="6"/>
    <x v="8"/>
    <s v="PETCOKE"/>
    <x v="12"/>
    <s v="Petroleum coke (kt)"/>
    <n v="2432"/>
    <x v="0"/>
  </r>
  <r>
    <x v="2"/>
    <x v="2"/>
    <x v="13"/>
    <x v="8"/>
    <x v="6"/>
    <x v="8"/>
    <s v="RESFUEL"/>
    <x v="1"/>
    <s v="Fuel oil (kt)"/>
    <n v="1440"/>
    <x v="0"/>
  </r>
  <r>
    <x v="2"/>
    <x v="2"/>
    <x v="13"/>
    <x v="8"/>
    <x v="6"/>
    <x v="8"/>
    <s v="SBIOMASS"/>
    <x v="6"/>
    <s v="Primary solid biofuels (TJ-net)"/>
    <n v="12"/>
    <x v="0"/>
  </r>
  <r>
    <x v="2"/>
    <x v="2"/>
    <x v="14"/>
    <x v="8"/>
    <x v="6"/>
    <x v="8"/>
    <s v="GASDIES"/>
    <x v="4"/>
    <s v="Gas/diesel oil (kt)"/>
    <n v="42.6"/>
    <x v="0"/>
  </r>
  <r>
    <x v="2"/>
    <x v="2"/>
    <x v="14"/>
    <x v="8"/>
    <x v="6"/>
    <x v="8"/>
    <s v="LPG"/>
    <x v="7"/>
    <s v="Liquefied petroleum gases (LPG) (kt)"/>
    <n v="92"/>
    <x v="0"/>
  </r>
  <r>
    <x v="2"/>
    <x v="2"/>
    <x v="14"/>
    <x v="8"/>
    <x v="6"/>
    <x v="8"/>
    <s v="NATGAS"/>
    <x v="3"/>
    <s v="Natural gas (TJ-gross)"/>
    <n v="30.6"/>
    <x v="0"/>
  </r>
  <r>
    <x v="2"/>
    <x v="2"/>
    <x v="14"/>
    <x v="8"/>
    <x v="6"/>
    <x v="8"/>
    <s v="PETCOKE"/>
    <x v="12"/>
    <s v="Petroleum coke (kt)"/>
    <n v="2240"/>
    <x v="0"/>
  </r>
  <r>
    <x v="2"/>
    <x v="2"/>
    <x v="14"/>
    <x v="8"/>
    <x v="6"/>
    <x v="8"/>
    <s v="RESFUEL"/>
    <x v="1"/>
    <s v="Fuel oil (kt)"/>
    <n v="1280"/>
    <x v="0"/>
  </r>
  <r>
    <x v="2"/>
    <x v="2"/>
    <x v="14"/>
    <x v="8"/>
    <x v="6"/>
    <x v="8"/>
    <s v="SBIOMASS"/>
    <x v="6"/>
    <s v="Primary solid biofuels (TJ-net)"/>
    <n v="16"/>
    <x v="0"/>
  </r>
  <r>
    <x v="2"/>
    <x v="2"/>
    <x v="15"/>
    <x v="8"/>
    <x v="6"/>
    <x v="8"/>
    <s v="GASDIES"/>
    <x v="4"/>
    <s v="Gas/diesel oil (kt)"/>
    <n v="42.6"/>
    <x v="0"/>
  </r>
  <r>
    <x v="2"/>
    <x v="2"/>
    <x v="15"/>
    <x v="8"/>
    <x v="6"/>
    <x v="8"/>
    <s v="LPG"/>
    <x v="7"/>
    <s v="Liquefied petroleum gases (LPG) (kt)"/>
    <n v="46"/>
    <x v="0"/>
  </r>
  <r>
    <x v="2"/>
    <x v="2"/>
    <x v="15"/>
    <x v="8"/>
    <x v="6"/>
    <x v="8"/>
    <s v="PETCOKE"/>
    <x v="12"/>
    <s v="Petroleum coke (kt)"/>
    <n v="2496"/>
    <x v="0"/>
  </r>
  <r>
    <x v="2"/>
    <x v="2"/>
    <x v="15"/>
    <x v="8"/>
    <x v="6"/>
    <x v="8"/>
    <s v="RESFUEL"/>
    <x v="1"/>
    <s v="Fuel oil (kt)"/>
    <n v="1040"/>
    <x v="0"/>
  </r>
  <r>
    <x v="2"/>
    <x v="2"/>
    <x v="15"/>
    <x v="8"/>
    <x v="6"/>
    <x v="8"/>
    <s v="SBIOMASS"/>
    <x v="6"/>
    <s v="Primary solid biofuels (TJ-net)"/>
    <n v="12"/>
    <x v="0"/>
  </r>
  <r>
    <x v="2"/>
    <x v="2"/>
    <x v="16"/>
    <x v="8"/>
    <x v="6"/>
    <x v="8"/>
    <s v="GASDIES"/>
    <x v="4"/>
    <s v="Gas/diesel oil (kt)"/>
    <n v="85.2"/>
    <x v="0"/>
  </r>
  <r>
    <x v="2"/>
    <x v="2"/>
    <x v="16"/>
    <x v="8"/>
    <x v="6"/>
    <x v="8"/>
    <s v="LPG"/>
    <x v="7"/>
    <s v="Liquefied petroleum gases (LPG) (kt)"/>
    <n v="92"/>
    <x v="0"/>
  </r>
  <r>
    <x v="2"/>
    <x v="2"/>
    <x v="16"/>
    <x v="8"/>
    <x v="6"/>
    <x v="8"/>
    <s v="PETCOKE"/>
    <x v="12"/>
    <s v="Petroleum coke (kt)"/>
    <n v="2752"/>
    <x v="0"/>
  </r>
  <r>
    <x v="2"/>
    <x v="2"/>
    <x v="16"/>
    <x v="8"/>
    <x v="6"/>
    <x v="8"/>
    <s v="RESFUEL"/>
    <x v="1"/>
    <s v="Fuel oil (kt)"/>
    <n v="1120"/>
    <x v="0"/>
  </r>
  <r>
    <x v="2"/>
    <x v="2"/>
    <x v="16"/>
    <x v="8"/>
    <x v="6"/>
    <x v="8"/>
    <s v="SBIOMASS"/>
    <x v="6"/>
    <s v="Primary solid biofuels (TJ-net)"/>
    <n v="8"/>
    <x v="0"/>
  </r>
  <r>
    <x v="2"/>
    <x v="2"/>
    <x v="17"/>
    <x v="8"/>
    <x v="6"/>
    <x v="8"/>
    <s v="GASDIES"/>
    <x v="4"/>
    <s v="Gas/diesel oil (kt)"/>
    <n v="85.2"/>
    <x v="0"/>
  </r>
  <r>
    <x v="2"/>
    <x v="2"/>
    <x v="17"/>
    <x v="8"/>
    <x v="6"/>
    <x v="8"/>
    <s v="LPG"/>
    <x v="7"/>
    <s v="Liquefied petroleum gases (LPG) (kt)"/>
    <n v="138"/>
    <x v="0"/>
  </r>
  <r>
    <x v="2"/>
    <x v="2"/>
    <x v="17"/>
    <x v="8"/>
    <x v="6"/>
    <x v="8"/>
    <s v="PETCOKE"/>
    <x v="12"/>
    <s v="Petroleum coke (kt)"/>
    <n v="2816"/>
    <x v="0"/>
  </r>
  <r>
    <x v="2"/>
    <x v="2"/>
    <x v="17"/>
    <x v="8"/>
    <x v="6"/>
    <x v="8"/>
    <s v="RESFUEL"/>
    <x v="1"/>
    <s v="Fuel oil (kt)"/>
    <n v="1200"/>
    <x v="0"/>
  </r>
  <r>
    <x v="2"/>
    <x v="2"/>
    <x v="17"/>
    <x v="8"/>
    <x v="6"/>
    <x v="8"/>
    <s v="SBIOMASS"/>
    <x v="6"/>
    <s v="Primary solid biofuels (TJ-net)"/>
    <n v="6"/>
    <x v="0"/>
  </r>
  <r>
    <x v="2"/>
    <x v="2"/>
    <x v="18"/>
    <x v="8"/>
    <x v="6"/>
    <x v="8"/>
    <s v="GASDIES"/>
    <x v="4"/>
    <s v="Gas/diesel oil (kt)"/>
    <n v="85.2"/>
    <x v="0"/>
  </r>
  <r>
    <x v="2"/>
    <x v="2"/>
    <x v="18"/>
    <x v="8"/>
    <x v="6"/>
    <x v="8"/>
    <s v="LPG"/>
    <x v="7"/>
    <s v="Liquefied petroleum gases (LPG) (kt)"/>
    <n v="138"/>
    <x v="0"/>
  </r>
  <r>
    <x v="2"/>
    <x v="2"/>
    <x v="18"/>
    <x v="8"/>
    <x v="6"/>
    <x v="8"/>
    <s v="PETCOKE"/>
    <x v="12"/>
    <s v="Petroleum coke (kt)"/>
    <n v="3072"/>
    <x v="0"/>
  </r>
  <r>
    <x v="2"/>
    <x v="2"/>
    <x v="18"/>
    <x v="8"/>
    <x v="6"/>
    <x v="8"/>
    <s v="RESFUEL"/>
    <x v="1"/>
    <s v="Fuel oil (kt)"/>
    <n v="1000"/>
    <x v="0"/>
  </r>
  <r>
    <x v="2"/>
    <x v="2"/>
    <x v="18"/>
    <x v="8"/>
    <x v="6"/>
    <x v="8"/>
    <s v="SBIOMASS"/>
    <x v="6"/>
    <s v="Primary solid biofuels (TJ-net)"/>
    <n v="3"/>
    <x v="0"/>
  </r>
  <r>
    <x v="2"/>
    <x v="2"/>
    <x v="19"/>
    <x v="8"/>
    <x v="6"/>
    <x v="8"/>
    <s v="GASDIES"/>
    <x v="4"/>
    <s v="Gas/diesel oil (kt)"/>
    <n v="85.2"/>
    <x v="0"/>
  </r>
  <r>
    <x v="2"/>
    <x v="2"/>
    <x v="19"/>
    <x v="8"/>
    <x v="6"/>
    <x v="8"/>
    <s v="LPG"/>
    <x v="7"/>
    <s v="Liquefied petroleum gases (LPG) (kt)"/>
    <n v="92"/>
    <x v="0"/>
  </r>
  <r>
    <x v="2"/>
    <x v="2"/>
    <x v="19"/>
    <x v="8"/>
    <x v="6"/>
    <x v="8"/>
    <s v="PETCOKE"/>
    <x v="12"/>
    <s v="Petroleum coke (kt)"/>
    <n v="2976"/>
    <x v="0"/>
  </r>
  <r>
    <x v="2"/>
    <x v="2"/>
    <x v="19"/>
    <x v="8"/>
    <x v="6"/>
    <x v="8"/>
    <s v="RESFUEL"/>
    <x v="1"/>
    <s v="Fuel oil (kt)"/>
    <n v="720"/>
    <x v="0"/>
  </r>
  <r>
    <x v="2"/>
    <x v="2"/>
    <x v="19"/>
    <x v="8"/>
    <x v="6"/>
    <x v="8"/>
    <s v="SBIOMASS"/>
    <x v="6"/>
    <s v="Primary solid biofuels (TJ-net)"/>
    <n v="3"/>
    <x v="0"/>
  </r>
  <r>
    <x v="2"/>
    <x v="2"/>
    <x v="0"/>
    <x v="8"/>
    <x v="6"/>
    <x v="8"/>
    <s v="GASDIES"/>
    <x v="4"/>
    <s v="Gas/diesel oil (kt)"/>
    <n v="42.6"/>
    <x v="0"/>
  </r>
  <r>
    <x v="2"/>
    <x v="2"/>
    <x v="0"/>
    <x v="8"/>
    <x v="6"/>
    <x v="8"/>
    <s v="LPG"/>
    <x v="7"/>
    <s v="Liquefied petroleum gases (LPG) (kt)"/>
    <n v="92"/>
    <x v="0"/>
  </r>
  <r>
    <x v="2"/>
    <x v="2"/>
    <x v="0"/>
    <x v="8"/>
    <x v="6"/>
    <x v="8"/>
    <s v="PETCOKE"/>
    <x v="12"/>
    <s v="Petroleum coke (kt)"/>
    <n v="1600"/>
    <x v="0"/>
  </r>
  <r>
    <x v="2"/>
    <x v="2"/>
    <x v="0"/>
    <x v="8"/>
    <x v="6"/>
    <x v="8"/>
    <s v="RESFUEL"/>
    <x v="1"/>
    <s v="Fuel oil (kt)"/>
    <n v="760"/>
    <x v="0"/>
  </r>
  <r>
    <x v="2"/>
    <x v="2"/>
    <x v="0"/>
    <x v="8"/>
    <x v="6"/>
    <x v="8"/>
    <s v="SBIOMASS"/>
    <x v="6"/>
    <s v="Primary solid biofuels (TJ-net)"/>
    <n v="1"/>
    <x v="0"/>
  </r>
  <r>
    <x v="3"/>
    <x v="3"/>
    <x v="42"/>
    <x v="8"/>
    <x v="6"/>
    <x v="8"/>
    <s v="NATGAS"/>
    <x v="3"/>
    <s v="Natural gas (TJ-gross)"/>
    <n v="1378.8"/>
    <x v="0"/>
  </r>
  <r>
    <x v="3"/>
    <x v="3"/>
    <x v="43"/>
    <x v="8"/>
    <x v="6"/>
    <x v="8"/>
    <s v="NATGAS"/>
    <x v="3"/>
    <s v="Natural gas (TJ-gross)"/>
    <n v="2447.1"/>
    <x v="0"/>
  </r>
  <r>
    <x v="3"/>
    <x v="3"/>
    <x v="44"/>
    <x v="8"/>
    <x v="6"/>
    <x v="8"/>
    <s v="NATGAS"/>
    <x v="3"/>
    <s v="Natural gas (TJ-gross)"/>
    <n v="1378.8"/>
    <x v="0"/>
  </r>
  <r>
    <x v="3"/>
    <x v="3"/>
    <x v="45"/>
    <x v="8"/>
    <x v="6"/>
    <x v="8"/>
    <s v="NATGAS"/>
    <x v="3"/>
    <s v="Natural gas (TJ-gross)"/>
    <n v="1688.4"/>
    <x v="0"/>
  </r>
  <r>
    <x v="3"/>
    <x v="3"/>
    <x v="46"/>
    <x v="8"/>
    <x v="6"/>
    <x v="8"/>
    <s v="BITCOAL"/>
    <x v="9"/>
    <s v="Other bituminous coal (kt)"/>
    <n v="220.60671428571391"/>
    <x v="0"/>
  </r>
  <r>
    <x v="3"/>
    <x v="3"/>
    <x v="46"/>
    <x v="8"/>
    <x v="6"/>
    <x v="8"/>
    <s v="NATGAS"/>
    <x v="3"/>
    <s v="Natural gas (TJ-gross)"/>
    <n v="1582.2"/>
    <x v="0"/>
  </r>
  <r>
    <x v="3"/>
    <x v="3"/>
    <x v="47"/>
    <x v="8"/>
    <x v="6"/>
    <x v="8"/>
    <s v="BITCOAL"/>
    <x v="9"/>
    <s v="Other bituminous coal (kt)"/>
    <n v="195.76533333333359"/>
    <x v="0"/>
  </r>
  <r>
    <x v="3"/>
    <x v="3"/>
    <x v="47"/>
    <x v="8"/>
    <x v="6"/>
    <x v="8"/>
    <s v="NATGAS"/>
    <x v="3"/>
    <s v="Natural gas (TJ-gross)"/>
    <n v="1823.4"/>
    <x v="0"/>
  </r>
  <r>
    <x v="3"/>
    <x v="3"/>
    <x v="48"/>
    <x v="8"/>
    <x v="6"/>
    <x v="8"/>
    <s v="BITCOAL"/>
    <x v="9"/>
    <s v="Other bituminous coal (kt)"/>
    <n v="207.61066666666639"/>
    <x v="0"/>
  </r>
  <r>
    <x v="3"/>
    <x v="3"/>
    <x v="48"/>
    <x v="8"/>
    <x v="6"/>
    <x v="8"/>
    <s v="NATGAS"/>
    <x v="3"/>
    <s v="Natural gas (TJ-gross)"/>
    <n v="1792.8"/>
    <x v="0"/>
  </r>
  <r>
    <x v="3"/>
    <x v="3"/>
    <x v="49"/>
    <x v="8"/>
    <x v="6"/>
    <x v="8"/>
    <s v="BITCOAL"/>
    <x v="9"/>
    <s v="Other bituminous coal (kt)"/>
    <n v="203.48400000000001"/>
    <x v="0"/>
  </r>
  <r>
    <x v="3"/>
    <x v="3"/>
    <x v="49"/>
    <x v="8"/>
    <x v="6"/>
    <x v="8"/>
    <s v="LPG"/>
    <x v="7"/>
    <s v="Liquefied petroleum gases (LPG) (kt)"/>
    <n v="230"/>
    <x v="0"/>
  </r>
  <r>
    <x v="3"/>
    <x v="3"/>
    <x v="49"/>
    <x v="8"/>
    <x v="6"/>
    <x v="8"/>
    <s v="NATGAS"/>
    <x v="3"/>
    <s v="Natural gas (TJ-gross)"/>
    <n v="2610"/>
    <x v="0"/>
  </r>
  <r>
    <x v="3"/>
    <x v="3"/>
    <x v="1"/>
    <x v="8"/>
    <x v="6"/>
    <x v="8"/>
    <s v="BITCOAL"/>
    <x v="9"/>
    <s v="Other bituminous coal (kt)"/>
    <n v="180.42850000000001"/>
    <x v="0"/>
  </r>
  <r>
    <x v="3"/>
    <x v="3"/>
    <x v="1"/>
    <x v="8"/>
    <x v="6"/>
    <x v="8"/>
    <s v="LPG"/>
    <x v="7"/>
    <s v="Liquefied petroleum gases (LPG) (kt)"/>
    <n v="506"/>
    <x v="0"/>
  </r>
  <r>
    <x v="3"/>
    <x v="3"/>
    <x v="1"/>
    <x v="8"/>
    <x v="6"/>
    <x v="8"/>
    <s v="NATGAS"/>
    <x v="3"/>
    <s v="Natural gas (TJ-gross)"/>
    <n v="7612.2"/>
    <x v="0"/>
  </r>
  <r>
    <x v="3"/>
    <x v="3"/>
    <x v="2"/>
    <x v="8"/>
    <x v="6"/>
    <x v="8"/>
    <s v="BITCOAL"/>
    <x v="9"/>
    <s v="Other bituminous coal (kt)"/>
    <n v="181.9776"/>
    <x v="0"/>
  </r>
  <r>
    <x v="3"/>
    <x v="3"/>
    <x v="2"/>
    <x v="8"/>
    <x v="6"/>
    <x v="8"/>
    <s v="LPG"/>
    <x v="7"/>
    <s v="Liquefied petroleum gases (LPG) (kt)"/>
    <n v="736"/>
    <x v="0"/>
  </r>
  <r>
    <x v="3"/>
    <x v="3"/>
    <x v="2"/>
    <x v="8"/>
    <x v="6"/>
    <x v="8"/>
    <s v="NATGAS"/>
    <x v="3"/>
    <s v="Natural gas (TJ-gross)"/>
    <n v="8203.5"/>
    <x v="0"/>
  </r>
  <r>
    <x v="3"/>
    <x v="3"/>
    <x v="3"/>
    <x v="8"/>
    <x v="6"/>
    <x v="8"/>
    <s v="BITCOAL"/>
    <x v="9"/>
    <s v="Other bituminous coal (kt)"/>
    <n v="135.89160000000001"/>
    <x v="0"/>
  </r>
  <r>
    <x v="3"/>
    <x v="3"/>
    <x v="3"/>
    <x v="8"/>
    <x v="6"/>
    <x v="8"/>
    <s v="LPG"/>
    <x v="7"/>
    <s v="Liquefied petroleum gases (LPG) (kt)"/>
    <n v="920"/>
    <x v="0"/>
  </r>
  <r>
    <x v="3"/>
    <x v="3"/>
    <x v="3"/>
    <x v="8"/>
    <x v="6"/>
    <x v="8"/>
    <s v="NATGAS"/>
    <x v="3"/>
    <s v="Natural gas (TJ-gross)"/>
    <n v="13108.5"/>
    <x v="0"/>
  </r>
  <r>
    <x v="3"/>
    <x v="3"/>
    <x v="4"/>
    <x v="8"/>
    <x v="6"/>
    <x v="8"/>
    <s v="BITCOAL"/>
    <x v="9"/>
    <s v="Other bituminous coal (kt)"/>
    <n v="111.443"/>
    <x v="0"/>
  </r>
  <r>
    <x v="3"/>
    <x v="3"/>
    <x v="4"/>
    <x v="8"/>
    <x v="6"/>
    <x v="8"/>
    <s v="GASDIES"/>
    <x v="4"/>
    <s v="Gas/diesel oil (kt)"/>
    <n v="1022.4"/>
    <x v="0"/>
  </r>
  <r>
    <x v="3"/>
    <x v="3"/>
    <x v="4"/>
    <x v="8"/>
    <x v="6"/>
    <x v="8"/>
    <s v="LPG"/>
    <x v="7"/>
    <s v="Liquefied petroleum gases (LPG) (kt)"/>
    <n v="1380"/>
    <x v="0"/>
  </r>
  <r>
    <x v="3"/>
    <x v="3"/>
    <x v="4"/>
    <x v="8"/>
    <x v="6"/>
    <x v="8"/>
    <s v="NATGAS"/>
    <x v="3"/>
    <s v="Natural gas (TJ-gross)"/>
    <n v="10582.2"/>
    <x v="0"/>
  </r>
  <r>
    <x v="3"/>
    <x v="3"/>
    <x v="4"/>
    <x v="8"/>
    <x v="6"/>
    <x v="8"/>
    <s v="RESFUEL"/>
    <x v="1"/>
    <s v="Fuel oil (kt)"/>
    <n v="4400"/>
    <x v="0"/>
  </r>
  <r>
    <x v="3"/>
    <x v="3"/>
    <x v="5"/>
    <x v="8"/>
    <x v="6"/>
    <x v="8"/>
    <s v="BITCOAL"/>
    <x v="9"/>
    <s v="Other bituminous coal (kt)"/>
    <n v="110.643"/>
    <x v="0"/>
  </r>
  <r>
    <x v="3"/>
    <x v="3"/>
    <x v="5"/>
    <x v="8"/>
    <x v="6"/>
    <x v="8"/>
    <s v="GASDIES"/>
    <x v="4"/>
    <s v="Gas/diesel oil (kt)"/>
    <n v="1065"/>
    <x v="0"/>
  </r>
  <r>
    <x v="3"/>
    <x v="3"/>
    <x v="5"/>
    <x v="8"/>
    <x v="6"/>
    <x v="8"/>
    <s v="LPG"/>
    <x v="7"/>
    <s v="Liquefied petroleum gases (LPG) (kt)"/>
    <n v="1196"/>
    <x v="0"/>
  </r>
  <r>
    <x v="3"/>
    <x v="3"/>
    <x v="5"/>
    <x v="8"/>
    <x v="6"/>
    <x v="8"/>
    <s v="NATGAS"/>
    <x v="3"/>
    <s v="Natural gas (TJ-gross)"/>
    <n v="9981"/>
    <x v="0"/>
  </r>
  <r>
    <x v="3"/>
    <x v="3"/>
    <x v="5"/>
    <x v="8"/>
    <x v="6"/>
    <x v="8"/>
    <s v="RESFUEL"/>
    <x v="1"/>
    <s v="Fuel oil (kt)"/>
    <n v="3200"/>
    <x v="0"/>
  </r>
  <r>
    <x v="3"/>
    <x v="3"/>
    <x v="6"/>
    <x v="8"/>
    <x v="6"/>
    <x v="8"/>
    <s v="BITCOAL"/>
    <x v="9"/>
    <s v="Other bituminous coal (kt)"/>
    <n v="131.11680000000001"/>
    <x v="0"/>
  </r>
  <r>
    <x v="3"/>
    <x v="3"/>
    <x v="6"/>
    <x v="8"/>
    <x v="6"/>
    <x v="8"/>
    <s v="GASDIES"/>
    <x v="4"/>
    <s v="Gas/diesel oil (kt)"/>
    <n v="1150.2"/>
    <x v="0"/>
  </r>
  <r>
    <x v="3"/>
    <x v="3"/>
    <x v="6"/>
    <x v="8"/>
    <x v="6"/>
    <x v="8"/>
    <s v="LPG"/>
    <x v="7"/>
    <s v="Liquefied petroleum gases (LPG) (kt)"/>
    <n v="1012"/>
    <x v="0"/>
  </r>
  <r>
    <x v="3"/>
    <x v="3"/>
    <x v="6"/>
    <x v="8"/>
    <x v="6"/>
    <x v="8"/>
    <s v="NATGAS"/>
    <x v="3"/>
    <s v="Natural gas (TJ-gross)"/>
    <n v="10857.6"/>
    <x v="0"/>
  </r>
  <r>
    <x v="3"/>
    <x v="3"/>
    <x v="6"/>
    <x v="8"/>
    <x v="6"/>
    <x v="8"/>
    <s v="RESFUEL"/>
    <x v="1"/>
    <s v="Fuel oil (kt)"/>
    <n v="3480"/>
    <x v="0"/>
  </r>
  <r>
    <x v="3"/>
    <x v="3"/>
    <x v="7"/>
    <x v="8"/>
    <x v="6"/>
    <x v="8"/>
    <s v="BITCOAL"/>
    <x v="9"/>
    <s v="Other bituminous coal (kt)"/>
    <n v="266.13119999999998"/>
    <x v="0"/>
  </r>
  <r>
    <x v="3"/>
    <x v="3"/>
    <x v="7"/>
    <x v="8"/>
    <x v="6"/>
    <x v="8"/>
    <s v="GASDIES"/>
    <x v="4"/>
    <s v="Gas/diesel oil (kt)"/>
    <n v="937.2"/>
    <x v="0"/>
  </r>
  <r>
    <x v="3"/>
    <x v="3"/>
    <x v="7"/>
    <x v="8"/>
    <x v="6"/>
    <x v="8"/>
    <s v="LPG"/>
    <x v="7"/>
    <s v="Liquefied petroleum gases (LPG) (kt)"/>
    <n v="1150"/>
    <x v="0"/>
  </r>
  <r>
    <x v="3"/>
    <x v="3"/>
    <x v="7"/>
    <x v="8"/>
    <x v="6"/>
    <x v="8"/>
    <s v="NATGAS"/>
    <x v="3"/>
    <s v="Natural gas (TJ-gross)"/>
    <n v="11110.5"/>
    <x v="0"/>
  </r>
  <r>
    <x v="3"/>
    <x v="3"/>
    <x v="7"/>
    <x v="8"/>
    <x v="6"/>
    <x v="8"/>
    <s v="OVENCOKE"/>
    <x v="11"/>
    <s v="Coke oven coke (kt)"/>
    <n v="966.96600000000001"/>
    <x v="0"/>
  </r>
  <r>
    <x v="3"/>
    <x v="3"/>
    <x v="7"/>
    <x v="8"/>
    <x v="6"/>
    <x v="8"/>
    <s v="RESFUEL"/>
    <x v="1"/>
    <s v="Fuel oil (kt)"/>
    <n v="3800"/>
    <x v="0"/>
  </r>
  <r>
    <x v="3"/>
    <x v="3"/>
    <x v="8"/>
    <x v="8"/>
    <x v="6"/>
    <x v="8"/>
    <s v="BITCOAL"/>
    <x v="9"/>
    <s v="Other bituminous coal (kt)"/>
    <n v="487.61680000000001"/>
    <x v="0"/>
  </r>
  <r>
    <x v="3"/>
    <x v="3"/>
    <x v="8"/>
    <x v="8"/>
    <x v="6"/>
    <x v="8"/>
    <s v="GASDIES"/>
    <x v="4"/>
    <s v="Gas/diesel oil (kt)"/>
    <n v="639"/>
    <x v="0"/>
  </r>
  <r>
    <x v="3"/>
    <x v="3"/>
    <x v="8"/>
    <x v="8"/>
    <x v="6"/>
    <x v="8"/>
    <s v="LPG"/>
    <x v="7"/>
    <s v="Liquefied petroleum gases (LPG) (kt)"/>
    <n v="552"/>
    <x v="0"/>
  </r>
  <r>
    <x v="3"/>
    <x v="3"/>
    <x v="8"/>
    <x v="8"/>
    <x v="6"/>
    <x v="8"/>
    <s v="NATGAS"/>
    <x v="3"/>
    <s v="Natural gas (TJ-gross)"/>
    <n v="16684.2"/>
    <x v="0"/>
  </r>
  <r>
    <x v="3"/>
    <x v="3"/>
    <x v="8"/>
    <x v="8"/>
    <x v="6"/>
    <x v="8"/>
    <s v="OVENCOKE"/>
    <x v="11"/>
    <s v="Coke oven coke (kt)"/>
    <n v="1113.4760000000001"/>
    <x v="0"/>
  </r>
  <r>
    <x v="3"/>
    <x v="3"/>
    <x v="8"/>
    <x v="8"/>
    <x v="6"/>
    <x v="8"/>
    <s v="RESFUEL"/>
    <x v="1"/>
    <s v="Fuel oil (kt)"/>
    <n v="3200"/>
    <x v="0"/>
  </r>
  <r>
    <x v="3"/>
    <x v="3"/>
    <x v="9"/>
    <x v="8"/>
    <x v="6"/>
    <x v="8"/>
    <s v="BITCOAL"/>
    <x v="9"/>
    <s v="Other bituminous coal (kt)"/>
    <n v="541.68960000000004"/>
    <x v="0"/>
  </r>
  <r>
    <x v="3"/>
    <x v="3"/>
    <x v="9"/>
    <x v="8"/>
    <x v="6"/>
    <x v="8"/>
    <s v="GASDIES"/>
    <x v="4"/>
    <s v="Gas/diesel oil (kt)"/>
    <n v="85.2"/>
    <x v="0"/>
  </r>
  <r>
    <x v="3"/>
    <x v="3"/>
    <x v="9"/>
    <x v="8"/>
    <x v="6"/>
    <x v="8"/>
    <s v="LPG"/>
    <x v="7"/>
    <s v="Liquefied petroleum gases (LPG) (kt)"/>
    <n v="138"/>
    <x v="0"/>
  </r>
  <r>
    <x v="3"/>
    <x v="3"/>
    <x v="9"/>
    <x v="8"/>
    <x v="6"/>
    <x v="8"/>
    <s v="NATGAS"/>
    <x v="3"/>
    <s v="Natural gas (TJ-gross)"/>
    <n v="14965.2"/>
    <x v="0"/>
  </r>
  <r>
    <x v="3"/>
    <x v="3"/>
    <x v="9"/>
    <x v="8"/>
    <x v="6"/>
    <x v="8"/>
    <s v="OVENCOKE"/>
    <x v="11"/>
    <s v="Coke oven coke (kt)"/>
    <n v="2139.0459999999998"/>
    <x v="0"/>
  </r>
  <r>
    <x v="3"/>
    <x v="3"/>
    <x v="9"/>
    <x v="8"/>
    <x v="6"/>
    <x v="8"/>
    <s v="RESFUEL"/>
    <x v="1"/>
    <s v="Fuel oil (kt)"/>
    <n v="2080"/>
    <x v="0"/>
  </r>
  <r>
    <x v="3"/>
    <x v="3"/>
    <x v="10"/>
    <x v="8"/>
    <x v="6"/>
    <x v="8"/>
    <s v="BITCOAL"/>
    <x v="9"/>
    <s v="Other bituminous coal (kt)"/>
    <n v="546.24480000000005"/>
    <x v="0"/>
  </r>
  <r>
    <x v="3"/>
    <x v="3"/>
    <x v="10"/>
    <x v="8"/>
    <x v="6"/>
    <x v="8"/>
    <s v="GASDIES"/>
    <x v="4"/>
    <s v="Gas/diesel oil (kt)"/>
    <n v="85.2"/>
    <x v="0"/>
  </r>
  <r>
    <x v="3"/>
    <x v="3"/>
    <x v="10"/>
    <x v="8"/>
    <x v="6"/>
    <x v="8"/>
    <s v="LPG"/>
    <x v="7"/>
    <s v="Liquefied petroleum gases (LPG) (kt)"/>
    <n v="138"/>
    <x v="0"/>
  </r>
  <r>
    <x v="3"/>
    <x v="3"/>
    <x v="10"/>
    <x v="8"/>
    <x v="6"/>
    <x v="8"/>
    <s v="NATGAS"/>
    <x v="3"/>
    <s v="Natural gas (TJ-gross)"/>
    <n v="14877"/>
    <x v="0"/>
  </r>
  <r>
    <x v="3"/>
    <x v="3"/>
    <x v="10"/>
    <x v="8"/>
    <x v="6"/>
    <x v="8"/>
    <s v="OVENCOKE"/>
    <x v="11"/>
    <s v="Coke oven coke (kt)"/>
    <n v="2051.14"/>
    <x v="0"/>
  </r>
  <r>
    <x v="3"/>
    <x v="3"/>
    <x v="10"/>
    <x v="8"/>
    <x v="6"/>
    <x v="8"/>
    <s v="RESFUEL"/>
    <x v="1"/>
    <s v="Fuel oil (kt)"/>
    <n v="2200"/>
    <x v="0"/>
  </r>
  <r>
    <x v="3"/>
    <x v="3"/>
    <x v="11"/>
    <x v="8"/>
    <x v="6"/>
    <x v="8"/>
    <s v="BITCOAL"/>
    <x v="9"/>
    <s v="Other bituminous coal (kt)"/>
    <n v="656.07"/>
    <x v="0"/>
  </r>
  <r>
    <x v="3"/>
    <x v="3"/>
    <x v="11"/>
    <x v="8"/>
    <x v="6"/>
    <x v="8"/>
    <s v="GASDIES"/>
    <x v="4"/>
    <s v="Gas/diesel oil (kt)"/>
    <n v="85.2"/>
    <x v="0"/>
  </r>
  <r>
    <x v="3"/>
    <x v="3"/>
    <x v="11"/>
    <x v="8"/>
    <x v="6"/>
    <x v="8"/>
    <s v="LPG"/>
    <x v="7"/>
    <s v="Liquefied petroleum gases (LPG) (kt)"/>
    <n v="92"/>
    <x v="0"/>
  </r>
  <r>
    <x v="3"/>
    <x v="3"/>
    <x v="11"/>
    <x v="8"/>
    <x v="6"/>
    <x v="8"/>
    <s v="NATGAS"/>
    <x v="3"/>
    <s v="Natural gas (TJ-gross)"/>
    <n v="16704.900000000001"/>
    <x v="0"/>
  </r>
  <r>
    <x v="3"/>
    <x v="3"/>
    <x v="11"/>
    <x v="8"/>
    <x v="6"/>
    <x v="8"/>
    <s v="OVENCOKE"/>
    <x v="11"/>
    <s v="Coke oven coke (kt)"/>
    <n v="2490.67"/>
    <x v="0"/>
  </r>
  <r>
    <x v="3"/>
    <x v="3"/>
    <x v="11"/>
    <x v="8"/>
    <x v="6"/>
    <x v="8"/>
    <s v="RESFUEL"/>
    <x v="1"/>
    <s v="Fuel oil (kt)"/>
    <n v="2520"/>
    <x v="0"/>
  </r>
  <r>
    <x v="3"/>
    <x v="3"/>
    <x v="12"/>
    <x v="8"/>
    <x v="6"/>
    <x v="8"/>
    <s v="BITCOAL"/>
    <x v="9"/>
    <s v="Other bituminous coal (kt)"/>
    <n v="1166.7672"/>
    <x v="0"/>
  </r>
  <r>
    <x v="3"/>
    <x v="3"/>
    <x v="12"/>
    <x v="8"/>
    <x v="6"/>
    <x v="8"/>
    <s v="GASDIES"/>
    <x v="4"/>
    <s v="Gas/diesel oil (kt)"/>
    <n v="85.2"/>
    <x v="0"/>
  </r>
  <r>
    <x v="3"/>
    <x v="3"/>
    <x v="12"/>
    <x v="8"/>
    <x v="6"/>
    <x v="8"/>
    <s v="LPG"/>
    <x v="7"/>
    <s v="Liquefied petroleum gases (LPG) (kt)"/>
    <n v="92"/>
    <x v="0"/>
  </r>
  <r>
    <x v="3"/>
    <x v="3"/>
    <x v="12"/>
    <x v="8"/>
    <x v="6"/>
    <x v="8"/>
    <s v="NATGAS"/>
    <x v="3"/>
    <s v="Natural gas (TJ-gross)"/>
    <n v="12144.6"/>
    <x v="0"/>
  </r>
  <r>
    <x v="3"/>
    <x v="3"/>
    <x v="12"/>
    <x v="8"/>
    <x v="6"/>
    <x v="8"/>
    <s v="OVENCOKE"/>
    <x v="11"/>
    <s v="Coke oven coke (kt)"/>
    <n v="2490.67"/>
    <x v="0"/>
  </r>
  <r>
    <x v="3"/>
    <x v="3"/>
    <x v="12"/>
    <x v="8"/>
    <x v="6"/>
    <x v="8"/>
    <s v="RESFUEL"/>
    <x v="1"/>
    <s v="Fuel oil (kt)"/>
    <n v="2360"/>
    <x v="0"/>
  </r>
  <r>
    <x v="3"/>
    <x v="3"/>
    <x v="13"/>
    <x v="8"/>
    <x v="6"/>
    <x v="8"/>
    <s v="BITCOAL"/>
    <x v="9"/>
    <s v="Other bituminous coal (kt)"/>
    <n v="1197.702"/>
    <x v="0"/>
  </r>
  <r>
    <x v="3"/>
    <x v="3"/>
    <x v="13"/>
    <x v="8"/>
    <x v="6"/>
    <x v="8"/>
    <s v="GASDIES"/>
    <x v="4"/>
    <s v="Gas/diesel oil (kt)"/>
    <n v="85.2"/>
    <x v="0"/>
  </r>
  <r>
    <x v="3"/>
    <x v="3"/>
    <x v="13"/>
    <x v="8"/>
    <x v="6"/>
    <x v="8"/>
    <s v="LPG"/>
    <x v="7"/>
    <s v="Liquefied petroleum gases (LPG) (kt)"/>
    <n v="46"/>
    <x v="0"/>
  </r>
  <r>
    <x v="3"/>
    <x v="3"/>
    <x v="13"/>
    <x v="8"/>
    <x v="6"/>
    <x v="8"/>
    <s v="NATGAS"/>
    <x v="3"/>
    <s v="Natural gas (TJ-gross)"/>
    <n v="14065.2"/>
    <x v="0"/>
  </r>
  <r>
    <x v="3"/>
    <x v="3"/>
    <x v="13"/>
    <x v="8"/>
    <x v="6"/>
    <x v="8"/>
    <s v="OVENCOKE"/>
    <x v="11"/>
    <s v="Coke oven coke (kt)"/>
    <n v="2490.67"/>
    <x v="0"/>
  </r>
  <r>
    <x v="3"/>
    <x v="3"/>
    <x v="13"/>
    <x v="8"/>
    <x v="6"/>
    <x v="8"/>
    <s v="RESFUEL"/>
    <x v="1"/>
    <s v="Fuel oil (kt)"/>
    <n v="2160"/>
    <x v="0"/>
  </r>
  <r>
    <x v="3"/>
    <x v="3"/>
    <x v="14"/>
    <x v="8"/>
    <x v="6"/>
    <x v="8"/>
    <s v="BITCOAL"/>
    <x v="9"/>
    <s v="Other bituminous coal (kt)"/>
    <n v="1574.0868"/>
    <x v="0"/>
  </r>
  <r>
    <x v="3"/>
    <x v="3"/>
    <x v="14"/>
    <x v="8"/>
    <x v="6"/>
    <x v="8"/>
    <s v="GASDIES"/>
    <x v="4"/>
    <s v="Gas/diesel oil (kt)"/>
    <n v="85.2"/>
    <x v="0"/>
  </r>
  <r>
    <x v="3"/>
    <x v="3"/>
    <x v="14"/>
    <x v="8"/>
    <x v="6"/>
    <x v="8"/>
    <s v="LPG"/>
    <x v="7"/>
    <s v="Liquefied petroleum gases (LPG) (kt)"/>
    <n v="46"/>
    <x v="0"/>
  </r>
  <r>
    <x v="3"/>
    <x v="3"/>
    <x v="14"/>
    <x v="8"/>
    <x v="6"/>
    <x v="8"/>
    <s v="NATGAS"/>
    <x v="3"/>
    <s v="Natural gas (TJ-gross)"/>
    <n v="15613.2"/>
    <x v="0"/>
  </r>
  <r>
    <x v="3"/>
    <x v="3"/>
    <x v="14"/>
    <x v="8"/>
    <x v="6"/>
    <x v="8"/>
    <s v="OVENCOKE"/>
    <x v="11"/>
    <s v="Coke oven coke (kt)"/>
    <n v="1933.932"/>
    <x v="0"/>
  </r>
  <r>
    <x v="3"/>
    <x v="3"/>
    <x v="14"/>
    <x v="8"/>
    <x v="6"/>
    <x v="8"/>
    <s v="RESFUEL"/>
    <x v="1"/>
    <s v="Fuel oil (kt)"/>
    <n v="2080"/>
    <x v="0"/>
  </r>
  <r>
    <x v="3"/>
    <x v="3"/>
    <x v="15"/>
    <x v="8"/>
    <x v="6"/>
    <x v="8"/>
    <s v="BITCOAL"/>
    <x v="9"/>
    <s v="Other bituminous coal (kt)"/>
    <n v="1678.7840000000001"/>
    <x v="0"/>
  </r>
  <r>
    <x v="3"/>
    <x v="3"/>
    <x v="15"/>
    <x v="8"/>
    <x v="6"/>
    <x v="8"/>
    <s v="NATGAS"/>
    <x v="3"/>
    <s v="Natural gas (TJ-gross)"/>
    <n v="19855.8"/>
    <x v="0"/>
  </r>
  <r>
    <x v="3"/>
    <x v="3"/>
    <x v="15"/>
    <x v="8"/>
    <x v="6"/>
    <x v="8"/>
    <s v="OVENCOKE"/>
    <x v="11"/>
    <s v="Coke oven coke (kt)"/>
    <n v="1963.2339999999999"/>
    <x v="0"/>
  </r>
  <r>
    <x v="3"/>
    <x v="3"/>
    <x v="15"/>
    <x v="8"/>
    <x v="6"/>
    <x v="8"/>
    <s v="RESFUEL"/>
    <x v="1"/>
    <s v="Fuel oil (kt)"/>
    <n v="2040"/>
    <x v="0"/>
  </r>
  <r>
    <x v="3"/>
    <x v="3"/>
    <x v="16"/>
    <x v="8"/>
    <x v="6"/>
    <x v="8"/>
    <s v="BITCOAL"/>
    <x v="9"/>
    <s v="Other bituminous coal (kt)"/>
    <n v="1682.0406"/>
    <x v="0"/>
  </r>
  <r>
    <x v="3"/>
    <x v="3"/>
    <x v="16"/>
    <x v="8"/>
    <x v="6"/>
    <x v="8"/>
    <s v="NATGAS"/>
    <x v="3"/>
    <s v="Natural gas (TJ-gross)"/>
    <n v="22086"/>
    <x v="0"/>
  </r>
  <r>
    <x v="3"/>
    <x v="3"/>
    <x v="16"/>
    <x v="8"/>
    <x v="6"/>
    <x v="8"/>
    <s v="OVENCOKE"/>
    <x v="11"/>
    <s v="Coke oven coke (kt)"/>
    <n v="2109.7440000000001"/>
    <x v="0"/>
  </r>
  <r>
    <x v="3"/>
    <x v="3"/>
    <x v="16"/>
    <x v="8"/>
    <x v="6"/>
    <x v="8"/>
    <s v="RESFUEL"/>
    <x v="1"/>
    <s v="Fuel oil (kt)"/>
    <n v="2160"/>
    <x v="0"/>
  </r>
  <r>
    <x v="3"/>
    <x v="3"/>
    <x v="17"/>
    <x v="8"/>
    <x v="6"/>
    <x v="8"/>
    <s v="BITCOAL"/>
    <x v="9"/>
    <s v="Other bituminous coal (kt)"/>
    <n v="1966.7524000000001"/>
    <x v="0"/>
  </r>
  <r>
    <x v="3"/>
    <x v="3"/>
    <x v="17"/>
    <x v="8"/>
    <x v="6"/>
    <x v="8"/>
    <s v="NATGAS"/>
    <x v="3"/>
    <s v="Natural gas (TJ-gross)"/>
    <n v="21720.600000000002"/>
    <x v="0"/>
  </r>
  <r>
    <x v="3"/>
    <x v="3"/>
    <x v="17"/>
    <x v="8"/>
    <x v="6"/>
    <x v="8"/>
    <s v="OVENCOKE"/>
    <x v="11"/>
    <s v="Coke oven coke (kt)"/>
    <n v="2197.65"/>
    <x v="0"/>
  </r>
  <r>
    <x v="3"/>
    <x v="3"/>
    <x v="17"/>
    <x v="8"/>
    <x v="6"/>
    <x v="8"/>
    <s v="RESFUEL"/>
    <x v="1"/>
    <s v="Fuel oil (kt)"/>
    <n v="2160"/>
    <x v="0"/>
  </r>
  <r>
    <x v="3"/>
    <x v="3"/>
    <x v="18"/>
    <x v="8"/>
    <x v="6"/>
    <x v="8"/>
    <s v="BITCOAL"/>
    <x v="9"/>
    <s v="Other bituminous coal (kt)"/>
    <n v="1785.376"/>
    <x v="0"/>
  </r>
  <r>
    <x v="3"/>
    <x v="3"/>
    <x v="18"/>
    <x v="8"/>
    <x v="6"/>
    <x v="8"/>
    <s v="NATGAS"/>
    <x v="3"/>
    <s v="Natural gas (TJ-gross)"/>
    <n v="23521.5"/>
    <x v="0"/>
  </r>
  <r>
    <x v="3"/>
    <x v="3"/>
    <x v="18"/>
    <x v="8"/>
    <x v="6"/>
    <x v="8"/>
    <s v="OVENCOKE"/>
    <x v="11"/>
    <s v="Coke oven coke (kt)"/>
    <n v="2285.556"/>
    <x v="0"/>
  </r>
  <r>
    <x v="3"/>
    <x v="3"/>
    <x v="18"/>
    <x v="8"/>
    <x v="6"/>
    <x v="8"/>
    <s v="RESFUEL"/>
    <x v="1"/>
    <s v="Fuel oil (kt)"/>
    <n v="1080"/>
    <x v="0"/>
  </r>
  <r>
    <x v="3"/>
    <x v="3"/>
    <x v="19"/>
    <x v="8"/>
    <x v="6"/>
    <x v="8"/>
    <s v="GASDIES"/>
    <x v="4"/>
    <s v="Gas/diesel oil (kt)"/>
    <n v="16827"/>
    <x v="0"/>
  </r>
  <r>
    <x v="3"/>
    <x v="3"/>
    <x v="19"/>
    <x v="8"/>
    <x v="6"/>
    <x v="8"/>
    <s v="LPG"/>
    <x v="7"/>
    <s v="Liquefied petroleum gases (LPG) (kt)"/>
    <n v="2300"/>
    <x v="0"/>
  </r>
  <r>
    <x v="3"/>
    <x v="3"/>
    <x v="19"/>
    <x v="8"/>
    <x v="6"/>
    <x v="8"/>
    <s v="NATGAS"/>
    <x v="3"/>
    <s v="Natural gas (TJ-gross)"/>
    <n v="34344.9"/>
    <x v="0"/>
  </r>
  <r>
    <x v="3"/>
    <x v="3"/>
    <x v="19"/>
    <x v="8"/>
    <x v="6"/>
    <x v="8"/>
    <s v="RESFUEL"/>
    <x v="1"/>
    <s v="Fuel oil (kt)"/>
    <n v="1960"/>
    <x v="0"/>
  </r>
  <r>
    <x v="3"/>
    <x v="3"/>
    <x v="0"/>
    <x v="8"/>
    <x v="6"/>
    <x v="8"/>
    <s v="GASDIES"/>
    <x v="4"/>
    <s v="Gas/diesel oil (kt)"/>
    <n v="9840.6"/>
    <x v="0"/>
  </r>
  <r>
    <x v="3"/>
    <x v="3"/>
    <x v="0"/>
    <x v="8"/>
    <x v="6"/>
    <x v="8"/>
    <s v="LIGNITE"/>
    <x v="0"/>
    <s v="Lignite (kt)"/>
    <n v="1675.0876666666709"/>
    <x v="0"/>
  </r>
  <r>
    <x v="3"/>
    <x v="3"/>
    <x v="0"/>
    <x v="8"/>
    <x v="6"/>
    <x v="8"/>
    <s v="LPG"/>
    <x v="7"/>
    <s v="Liquefied petroleum gases (LPG) (kt)"/>
    <n v="2208"/>
    <x v="0"/>
  </r>
  <r>
    <x v="3"/>
    <x v="3"/>
    <x v="0"/>
    <x v="8"/>
    <x v="6"/>
    <x v="8"/>
    <s v="NATGAS"/>
    <x v="3"/>
    <s v="Natural gas (TJ-gross)"/>
    <n v="38943"/>
    <x v="0"/>
  </r>
  <r>
    <x v="3"/>
    <x v="3"/>
    <x v="0"/>
    <x v="8"/>
    <x v="6"/>
    <x v="8"/>
    <s v="RESFUEL"/>
    <x v="1"/>
    <s v="Fuel oil (kt)"/>
    <n v="1240"/>
    <x v="0"/>
  </r>
  <r>
    <x v="1"/>
    <x v="1"/>
    <x v="1"/>
    <x v="9"/>
    <x v="6"/>
    <x v="9"/>
    <s v="GASDIES"/>
    <x v="4"/>
    <s v="Gas/diesel oil (kt)"/>
    <n v="85.2"/>
    <x v="0"/>
  </r>
  <r>
    <x v="1"/>
    <x v="1"/>
    <x v="1"/>
    <x v="9"/>
    <x v="6"/>
    <x v="9"/>
    <s v="NATGAS"/>
    <x v="3"/>
    <s v="Natural gas (TJ-gross)"/>
    <n v="27"/>
    <x v="0"/>
  </r>
  <r>
    <x v="1"/>
    <x v="1"/>
    <x v="1"/>
    <x v="9"/>
    <x v="6"/>
    <x v="9"/>
    <s v="OVENCOKE"/>
    <x v="11"/>
    <s v="Coke oven coke (kt)"/>
    <n v="29.044888888888899"/>
    <x v="0"/>
  </r>
  <r>
    <x v="1"/>
    <x v="1"/>
    <x v="1"/>
    <x v="9"/>
    <x v="6"/>
    <x v="9"/>
    <s v="RESFUEL"/>
    <x v="1"/>
    <s v="Fuel oil (kt)"/>
    <n v="120"/>
    <x v="0"/>
  </r>
  <r>
    <x v="1"/>
    <x v="1"/>
    <x v="2"/>
    <x v="9"/>
    <x v="6"/>
    <x v="9"/>
    <s v="GASDIES"/>
    <x v="4"/>
    <s v="Gas/diesel oil (kt)"/>
    <n v="42.6"/>
    <x v="0"/>
  </r>
  <r>
    <x v="1"/>
    <x v="1"/>
    <x v="2"/>
    <x v="9"/>
    <x v="6"/>
    <x v="9"/>
    <s v="NATGAS"/>
    <x v="3"/>
    <s v="Natural gas (TJ-gross)"/>
    <n v="34.200000000000003"/>
    <x v="0"/>
  </r>
  <r>
    <x v="1"/>
    <x v="1"/>
    <x v="2"/>
    <x v="9"/>
    <x v="6"/>
    <x v="9"/>
    <s v="OVENCOKE"/>
    <x v="11"/>
    <s v="Coke oven coke (kt)"/>
    <n v="29.044888888888899"/>
    <x v="0"/>
  </r>
  <r>
    <x v="1"/>
    <x v="1"/>
    <x v="2"/>
    <x v="9"/>
    <x v="6"/>
    <x v="9"/>
    <s v="RESFUEL"/>
    <x v="1"/>
    <s v="Fuel oil (kt)"/>
    <n v="40"/>
    <x v="0"/>
  </r>
  <r>
    <x v="1"/>
    <x v="1"/>
    <x v="3"/>
    <x v="9"/>
    <x v="6"/>
    <x v="9"/>
    <s v="GASDIES"/>
    <x v="4"/>
    <s v="Gas/diesel oil (kt)"/>
    <n v="42.6"/>
    <x v="0"/>
  </r>
  <r>
    <x v="1"/>
    <x v="1"/>
    <x v="3"/>
    <x v="9"/>
    <x v="6"/>
    <x v="9"/>
    <s v="NATGAS"/>
    <x v="3"/>
    <s v="Natural gas (TJ-gross)"/>
    <n v="205.20000000000002"/>
    <x v="0"/>
  </r>
  <r>
    <x v="1"/>
    <x v="1"/>
    <x v="3"/>
    <x v="9"/>
    <x v="6"/>
    <x v="9"/>
    <s v="RESFUEL"/>
    <x v="1"/>
    <s v="Fuel oil (kt)"/>
    <n v="80"/>
    <x v="0"/>
  </r>
  <r>
    <x v="1"/>
    <x v="1"/>
    <x v="4"/>
    <x v="9"/>
    <x v="6"/>
    <x v="9"/>
    <s v="GASDIES"/>
    <x v="4"/>
    <s v="Gas/diesel oil (kt)"/>
    <n v="42.6"/>
    <x v="0"/>
  </r>
  <r>
    <x v="1"/>
    <x v="1"/>
    <x v="4"/>
    <x v="9"/>
    <x v="6"/>
    <x v="9"/>
    <s v="NATGAS"/>
    <x v="3"/>
    <s v="Natural gas (TJ-gross)"/>
    <n v="58.5"/>
    <x v="0"/>
  </r>
  <r>
    <x v="1"/>
    <x v="1"/>
    <x v="4"/>
    <x v="9"/>
    <x v="6"/>
    <x v="9"/>
    <s v="RESFUEL"/>
    <x v="1"/>
    <s v="Fuel oil (kt)"/>
    <n v="120"/>
    <x v="0"/>
  </r>
  <r>
    <x v="1"/>
    <x v="1"/>
    <x v="5"/>
    <x v="9"/>
    <x v="6"/>
    <x v="9"/>
    <s v="GASDIES"/>
    <x v="4"/>
    <s v="Gas/diesel oil (kt)"/>
    <n v="42.6"/>
    <x v="0"/>
  </r>
  <r>
    <x v="1"/>
    <x v="1"/>
    <x v="5"/>
    <x v="9"/>
    <x v="6"/>
    <x v="9"/>
    <s v="LPG"/>
    <x v="7"/>
    <s v="Liquefied petroleum gases (LPG) (kt)"/>
    <n v="92"/>
    <x v="0"/>
  </r>
  <r>
    <x v="1"/>
    <x v="1"/>
    <x v="5"/>
    <x v="9"/>
    <x v="6"/>
    <x v="9"/>
    <s v="NATGAS"/>
    <x v="3"/>
    <s v="Natural gas (TJ-gross)"/>
    <n v="41.4"/>
    <x v="0"/>
  </r>
  <r>
    <x v="1"/>
    <x v="1"/>
    <x v="5"/>
    <x v="9"/>
    <x v="6"/>
    <x v="9"/>
    <s v="RESFUEL"/>
    <x v="1"/>
    <s v="Fuel oil (kt)"/>
    <n v="120"/>
    <x v="0"/>
  </r>
  <r>
    <x v="1"/>
    <x v="1"/>
    <x v="6"/>
    <x v="9"/>
    <x v="6"/>
    <x v="9"/>
    <s v="LPG"/>
    <x v="7"/>
    <s v="Liquefied petroleum gases (LPG) (kt)"/>
    <n v="46"/>
    <x v="0"/>
  </r>
  <r>
    <x v="1"/>
    <x v="1"/>
    <x v="6"/>
    <x v="9"/>
    <x v="6"/>
    <x v="9"/>
    <s v="NATGAS"/>
    <x v="3"/>
    <s v="Natural gas (TJ-gross)"/>
    <n v="15.3"/>
    <x v="0"/>
  </r>
  <r>
    <x v="1"/>
    <x v="1"/>
    <x v="6"/>
    <x v="9"/>
    <x v="6"/>
    <x v="9"/>
    <s v="RESFUEL"/>
    <x v="1"/>
    <s v="Fuel oil (kt)"/>
    <n v="80"/>
    <x v="0"/>
  </r>
  <r>
    <x v="1"/>
    <x v="1"/>
    <x v="7"/>
    <x v="9"/>
    <x v="6"/>
    <x v="9"/>
    <s v="LPG"/>
    <x v="7"/>
    <s v="Liquefied petroleum gases (LPG) (kt)"/>
    <n v="46"/>
    <x v="0"/>
  </r>
  <r>
    <x v="1"/>
    <x v="1"/>
    <x v="7"/>
    <x v="9"/>
    <x v="6"/>
    <x v="9"/>
    <s v="NATGAS"/>
    <x v="3"/>
    <s v="Natural gas (TJ-gross)"/>
    <n v="18.900000000000002"/>
    <x v="0"/>
  </r>
  <r>
    <x v="1"/>
    <x v="1"/>
    <x v="7"/>
    <x v="9"/>
    <x v="6"/>
    <x v="9"/>
    <s v="RESFUEL"/>
    <x v="1"/>
    <s v="Fuel oil (kt)"/>
    <n v="80"/>
    <x v="0"/>
  </r>
  <r>
    <x v="1"/>
    <x v="1"/>
    <x v="8"/>
    <x v="9"/>
    <x v="6"/>
    <x v="9"/>
    <s v="LPG"/>
    <x v="7"/>
    <s v="Liquefied petroleum gases (LPG) (kt)"/>
    <n v="92"/>
    <x v="0"/>
  </r>
  <r>
    <x v="1"/>
    <x v="1"/>
    <x v="8"/>
    <x v="9"/>
    <x v="6"/>
    <x v="9"/>
    <s v="NATGAS"/>
    <x v="3"/>
    <s v="Natural gas (TJ-gross)"/>
    <n v="17.100000000000001"/>
    <x v="0"/>
  </r>
  <r>
    <x v="1"/>
    <x v="1"/>
    <x v="8"/>
    <x v="9"/>
    <x v="6"/>
    <x v="9"/>
    <s v="RESFUEL"/>
    <x v="1"/>
    <s v="Fuel oil (kt)"/>
    <n v="80"/>
    <x v="0"/>
  </r>
  <r>
    <x v="1"/>
    <x v="1"/>
    <x v="9"/>
    <x v="9"/>
    <x v="6"/>
    <x v="9"/>
    <s v="GASDIES"/>
    <x v="4"/>
    <s v="Gas/diesel oil (kt)"/>
    <n v="42.6"/>
    <x v="0"/>
  </r>
  <r>
    <x v="1"/>
    <x v="1"/>
    <x v="9"/>
    <x v="9"/>
    <x v="6"/>
    <x v="9"/>
    <s v="LPG"/>
    <x v="7"/>
    <s v="Liquefied petroleum gases (LPG) (kt)"/>
    <n v="46"/>
    <x v="0"/>
  </r>
  <r>
    <x v="1"/>
    <x v="1"/>
    <x v="9"/>
    <x v="9"/>
    <x v="6"/>
    <x v="9"/>
    <s v="NATGAS"/>
    <x v="3"/>
    <s v="Natural gas (TJ-gross)"/>
    <n v="9.9"/>
    <x v="0"/>
  </r>
  <r>
    <x v="1"/>
    <x v="1"/>
    <x v="9"/>
    <x v="9"/>
    <x v="6"/>
    <x v="9"/>
    <s v="RESFUEL"/>
    <x v="1"/>
    <s v="Fuel oil (kt)"/>
    <n v="40"/>
    <x v="0"/>
  </r>
  <r>
    <x v="1"/>
    <x v="1"/>
    <x v="10"/>
    <x v="9"/>
    <x v="6"/>
    <x v="9"/>
    <s v="GASDIES"/>
    <x v="4"/>
    <s v="Gas/diesel oil (kt)"/>
    <n v="42.6"/>
    <x v="0"/>
  </r>
  <r>
    <x v="1"/>
    <x v="1"/>
    <x v="10"/>
    <x v="9"/>
    <x v="6"/>
    <x v="9"/>
    <s v="LPG"/>
    <x v="7"/>
    <s v="Liquefied petroleum gases (LPG) (kt)"/>
    <n v="46"/>
    <x v="0"/>
  </r>
  <r>
    <x v="1"/>
    <x v="1"/>
    <x v="10"/>
    <x v="9"/>
    <x v="6"/>
    <x v="9"/>
    <s v="NATGAS"/>
    <x v="3"/>
    <s v="Natural gas (TJ-gross)"/>
    <n v="119.7"/>
    <x v="0"/>
  </r>
  <r>
    <x v="1"/>
    <x v="1"/>
    <x v="10"/>
    <x v="9"/>
    <x v="6"/>
    <x v="9"/>
    <s v="RESFUEL"/>
    <x v="1"/>
    <s v="Fuel oil (kt)"/>
    <n v="40"/>
    <x v="0"/>
  </r>
  <r>
    <x v="1"/>
    <x v="1"/>
    <x v="11"/>
    <x v="9"/>
    <x v="6"/>
    <x v="9"/>
    <s v="GASDIES"/>
    <x v="4"/>
    <s v="Gas/diesel oil (kt)"/>
    <n v="42.6"/>
    <x v="0"/>
  </r>
  <r>
    <x v="1"/>
    <x v="1"/>
    <x v="11"/>
    <x v="9"/>
    <x v="6"/>
    <x v="9"/>
    <s v="LPG"/>
    <x v="7"/>
    <s v="Liquefied petroleum gases (LPG) (kt)"/>
    <n v="46"/>
    <x v="0"/>
  </r>
  <r>
    <x v="1"/>
    <x v="1"/>
    <x v="11"/>
    <x v="9"/>
    <x v="6"/>
    <x v="9"/>
    <s v="NATGAS"/>
    <x v="3"/>
    <s v="Natural gas (TJ-gross)"/>
    <n v="89.100000000000009"/>
    <x v="0"/>
  </r>
  <r>
    <x v="1"/>
    <x v="1"/>
    <x v="11"/>
    <x v="9"/>
    <x v="6"/>
    <x v="9"/>
    <s v="RESFUEL"/>
    <x v="1"/>
    <s v="Fuel oil (kt)"/>
    <n v="40"/>
    <x v="0"/>
  </r>
  <r>
    <x v="1"/>
    <x v="1"/>
    <x v="12"/>
    <x v="9"/>
    <x v="6"/>
    <x v="9"/>
    <s v="GASDIES"/>
    <x v="4"/>
    <s v="Gas/diesel oil (kt)"/>
    <n v="42.6"/>
    <x v="0"/>
  </r>
  <r>
    <x v="1"/>
    <x v="1"/>
    <x v="12"/>
    <x v="9"/>
    <x v="6"/>
    <x v="9"/>
    <s v="LPG"/>
    <x v="7"/>
    <s v="Liquefied petroleum gases (LPG) (kt)"/>
    <n v="46"/>
    <x v="0"/>
  </r>
  <r>
    <x v="1"/>
    <x v="1"/>
    <x v="12"/>
    <x v="9"/>
    <x v="6"/>
    <x v="9"/>
    <s v="NATGAS"/>
    <x v="3"/>
    <s v="Natural gas (TJ-gross)"/>
    <n v="85.5"/>
    <x v="0"/>
  </r>
  <r>
    <x v="1"/>
    <x v="1"/>
    <x v="12"/>
    <x v="9"/>
    <x v="6"/>
    <x v="9"/>
    <s v="RESFUEL"/>
    <x v="1"/>
    <s v="Fuel oil (kt)"/>
    <n v="40"/>
    <x v="0"/>
  </r>
  <r>
    <x v="1"/>
    <x v="1"/>
    <x v="13"/>
    <x v="9"/>
    <x v="6"/>
    <x v="9"/>
    <s v="GASDIES"/>
    <x v="4"/>
    <s v="Gas/diesel oil (kt)"/>
    <n v="42.6"/>
    <x v="0"/>
  </r>
  <r>
    <x v="1"/>
    <x v="1"/>
    <x v="13"/>
    <x v="9"/>
    <x v="6"/>
    <x v="9"/>
    <s v="LPG"/>
    <x v="7"/>
    <s v="Liquefied petroleum gases (LPG) (kt)"/>
    <n v="92"/>
    <x v="0"/>
  </r>
  <r>
    <x v="1"/>
    <x v="1"/>
    <x v="13"/>
    <x v="9"/>
    <x v="6"/>
    <x v="9"/>
    <s v="NATGAS"/>
    <x v="3"/>
    <s v="Natural gas (TJ-gross)"/>
    <n v="99"/>
    <x v="0"/>
  </r>
  <r>
    <x v="1"/>
    <x v="1"/>
    <x v="13"/>
    <x v="9"/>
    <x v="6"/>
    <x v="9"/>
    <s v="RESFUEL"/>
    <x v="1"/>
    <s v="Fuel oil (kt)"/>
    <n v="40"/>
    <x v="0"/>
  </r>
  <r>
    <x v="1"/>
    <x v="1"/>
    <x v="14"/>
    <x v="9"/>
    <x v="6"/>
    <x v="9"/>
    <s v="GASDIES"/>
    <x v="4"/>
    <s v="Gas/diesel oil (kt)"/>
    <n v="42.6"/>
    <x v="0"/>
  </r>
  <r>
    <x v="1"/>
    <x v="1"/>
    <x v="14"/>
    <x v="9"/>
    <x v="6"/>
    <x v="9"/>
    <s v="LPG"/>
    <x v="7"/>
    <s v="Liquefied petroleum gases (LPG) (kt)"/>
    <n v="46"/>
    <x v="0"/>
  </r>
  <r>
    <x v="1"/>
    <x v="1"/>
    <x v="14"/>
    <x v="9"/>
    <x v="6"/>
    <x v="9"/>
    <s v="NATGAS"/>
    <x v="3"/>
    <s v="Natural gas (TJ-gross)"/>
    <n v="99"/>
    <x v="0"/>
  </r>
  <r>
    <x v="1"/>
    <x v="1"/>
    <x v="14"/>
    <x v="9"/>
    <x v="6"/>
    <x v="9"/>
    <s v="RESFUEL"/>
    <x v="1"/>
    <s v="Fuel oil (kt)"/>
    <n v="40"/>
    <x v="0"/>
  </r>
  <r>
    <x v="1"/>
    <x v="1"/>
    <x v="15"/>
    <x v="9"/>
    <x v="6"/>
    <x v="9"/>
    <s v="LPG"/>
    <x v="7"/>
    <s v="Liquefied petroleum gases (LPG) (kt)"/>
    <n v="46"/>
    <x v="0"/>
  </r>
  <r>
    <x v="1"/>
    <x v="1"/>
    <x v="15"/>
    <x v="9"/>
    <x v="6"/>
    <x v="9"/>
    <s v="NATGAS"/>
    <x v="3"/>
    <s v="Natural gas (TJ-gross)"/>
    <n v="54.9"/>
    <x v="0"/>
  </r>
  <r>
    <x v="1"/>
    <x v="1"/>
    <x v="15"/>
    <x v="9"/>
    <x v="6"/>
    <x v="9"/>
    <s v="RESFUEL"/>
    <x v="1"/>
    <s v="Fuel oil (kt)"/>
    <n v="120"/>
    <x v="0"/>
  </r>
  <r>
    <x v="1"/>
    <x v="1"/>
    <x v="16"/>
    <x v="9"/>
    <x v="6"/>
    <x v="9"/>
    <s v="GASDIES"/>
    <x v="4"/>
    <s v="Gas/diesel oil (kt)"/>
    <n v="42.6"/>
    <x v="0"/>
  </r>
  <r>
    <x v="1"/>
    <x v="1"/>
    <x v="16"/>
    <x v="9"/>
    <x v="6"/>
    <x v="9"/>
    <s v="LIGNITE"/>
    <x v="0"/>
    <s v="Lignite (kt)"/>
    <n v="67.701999999999998"/>
    <x v="0"/>
  </r>
  <r>
    <x v="1"/>
    <x v="1"/>
    <x v="16"/>
    <x v="9"/>
    <x v="6"/>
    <x v="9"/>
    <s v="LPG"/>
    <x v="7"/>
    <s v="Liquefied petroleum gases (LPG) (kt)"/>
    <n v="138"/>
    <x v="0"/>
  </r>
  <r>
    <x v="1"/>
    <x v="1"/>
    <x v="16"/>
    <x v="9"/>
    <x v="6"/>
    <x v="9"/>
    <s v="NATGAS"/>
    <x v="3"/>
    <s v="Natural gas (TJ-gross)"/>
    <n v="68.400000000000006"/>
    <x v="0"/>
  </r>
  <r>
    <x v="1"/>
    <x v="1"/>
    <x v="16"/>
    <x v="9"/>
    <x v="6"/>
    <x v="9"/>
    <s v="RESFUEL"/>
    <x v="1"/>
    <s v="Fuel oil (kt)"/>
    <n v="160"/>
    <x v="0"/>
  </r>
  <r>
    <x v="1"/>
    <x v="1"/>
    <x v="17"/>
    <x v="9"/>
    <x v="6"/>
    <x v="9"/>
    <s v="BITCOAL"/>
    <x v="9"/>
    <s v="Other bituminous coal (kt)"/>
    <n v="52.859333333333403"/>
    <x v="0"/>
  </r>
  <r>
    <x v="1"/>
    <x v="1"/>
    <x v="17"/>
    <x v="9"/>
    <x v="6"/>
    <x v="9"/>
    <s v="GASDIES"/>
    <x v="4"/>
    <s v="Gas/diesel oil (kt)"/>
    <n v="42.6"/>
    <x v="0"/>
  </r>
  <r>
    <x v="1"/>
    <x v="1"/>
    <x v="17"/>
    <x v="9"/>
    <x v="6"/>
    <x v="9"/>
    <s v="LIGNITE"/>
    <x v="0"/>
    <s v="Lignite (kt)"/>
    <n v="50.667000000000002"/>
    <x v="0"/>
  </r>
  <r>
    <x v="1"/>
    <x v="1"/>
    <x v="17"/>
    <x v="9"/>
    <x v="6"/>
    <x v="9"/>
    <s v="LPG"/>
    <x v="7"/>
    <s v="Liquefied petroleum gases (LPG) (kt)"/>
    <n v="92"/>
    <x v="0"/>
  </r>
  <r>
    <x v="1"/>
    <x v="1"/>
    <x v="17"/>
    <x v="9"/>
    <x v="6"/>
    <x v="9"/>
    <s v="NATGAS"/>
    <x v="3"/>
    <s v="Natural gas (TJ-gross)"/>
    <n v="89.100000000000009"/>
    <x v="0"/>
  </r>
  <r>
    <x v="1"/>
    <x v="1"/>
    <x v="17"/>
    <x v="9"/>
    <x v="6"/>
    <x v="9"/>
    <s v="OVENCOKE"/>
    <x v="11"/>
    <s v="Coke oven coke (kt)"/>
    <n v="29.0422222222222"/>
    <x v="0"/>
  </r>
  <r>
    <x v="1"/>
    <x v="1"/>
    <x v="17"/>
    <x v="9"/>
    <x v="6"/>
    <x v="9"/>
    <s v="PETCOKE"/>
    <x v="12"/>
    <s v="Petroleum coke (kt)"/>
    <n v="96"/>
    <x v="0"/>
  </r>
  <r>
    <x v="1"/>
    <x v="1"/>
    <x v="17"/>
    <x v="9"/>
    <x v="6"/>
    <x v="9"/>
    <s v="RESFUEL"/>
    <x v="1"/>
    <s v="Fuel oil (kt)"/>
    <n v="120"/>
    <x v="0"/>
  </r>
  <r>
    <x v="1"/>
    <x v="1"/>
    <x v="18"/>
    <x v="9"/>
    <x v="6"/>
    <x v="9"/>
    <s v="GASDIES"/>
    <x v="4"/>
    <s v="Gas/diesel oil (kt)"/>
    <n v="42.6"/>
    <x v="0"/>
  </r>
  <r>
    <x v="1"/>
    <x v="1"/>
    <x v="18"/>
    <x v="9"/>
    <x v="6"/>
    <x v="9"/>
    <s v="LIGNITE"/>
    <x v="0"/>
    <s v="Lignite (kt)"/>
    <n v="52.744500000000002"/>
    <x v="0"/>
  </r>
  <r>
    <x v="1"/>
    <x v="1"/>
    <x v="18"/>
    <x v="9"/>
    <x v="6"/>
    <x v="9"/>
    <s v="LPG"/>
    <x v="7"/>
    <s v="Liquefied petroleum gases (LPG) (kt)"/>
    <n v="92"/>
    <x v="0"/>
  </r>
  <r>
    <x v="1"/>
    <x v="1"/>
    <x v="18"/>
    <x v="9"/>
    <x v="6"/>
    <x v="9"/>
    <s v="NATGAS"/>
    <x v="3"/>
    <s v="Natural gas (TJ-gross)"/>
    <n v="232.20000000000002"/>
    <x v="0"/>
  </r>
  <r>
    <x v="1"/>
    <x v="1"/>
    <x v="18"/>
    <x v="9"/>
    <x v="6"/>
    <x v="9"/>
    <s v="PETCOKE"/>
    <x v="12"/>
    <s v="Petroleum coke (kt)"/>
    <n v="192"/>
    <x v="0"/>
  </r>
  <r>
    <x v="1"/>
    <x v="1"/>
    <x v="18"/>
    <x v="9"/>
    <x v="6"/>
    <x v="9"/>
    <s v="RESFUEL"/>
    <x v="1"/>
    <s v="Fuel oil (kt)"/>
    <n v="120"/>
    <x v="0"/>
  </r>
  <r>
    <x v="1"/>
    <x v="1"/>
    <x v="18"/>
    <x v="9"/>
    <x v="6"/>
    <x v="9"/>
    <s v="SBIOMASS"/>
    <x v="6"/>
    <s v="Primary solid biofuels (TJ-net)"/>
    <n v="1"/>
    <x v="0"/>
  </r>
  <r>
    <x v="1"/>
    <x v="1"/>
    <x v="19"/>
    <x v="9"/>
    <x v="6"/>
    <x v="9"/>
    <s v="LPG"/>
    <x v="7"/>
    <s v="Liquefied petroleum gases (LPG) (kt)"/>
    <n v="92"/>
    <x v="0"/>
  </r>
  <r>
    <x v="1"/>
    <x v="1"/>
    <x v="19"/>
    <x v="9"/>
    <x v="6"/>
    <x v="9"/>
    <s v="NATGAS"/>
    <x v="3"/>
    <s v="Natural gas (TJ-gross)"/>
    <n v="46.800000000000004"/>
    <x v="0"/>
  </r>
  <r>
    <x v="1"/>
    <x v="1"/>
    <x v="19"/>
    <x v="9"/>
    <x v="6"/>
    <x v="9"/>
    <s v="RESFUEL"/>
    <x v="1"/>
    <s v="Fuel oil (kt)"/>
    <n v="120"/>
    <x v="0"/>
  </r>
  <r>
    <x v="1"/>
    <x v="1"/>
    <x v="19"/>
    <x v="9"/>
    <x v="6"/>
    <x v="9"/>
    <s v="SBIOMASS"/>
    <x v="6"/>
    <s v="Primary solid biofuels (TJ-net)"/>
    <n v="1"/>
    <x v="0"/>
  </r>
  <r>
    <x v="1"/>
    <x v="1"/>
    <x v="0"/>
    <x v="9"/>
    <x v="6"/>
    <x v="9"/>
    <s v="GASDIES"/>
    <x v="4"/>
    <s v="Gas/diesel oil (kt)"/>
    <n v="42.6"/>
    <x v="0"/>
  </r>
  <r>
    <x v="1"/>
    <x v="1"/>
    <x v="0"/>
    <x v="9"/>
    <x v="6"/>
    <x v="9"/>
    <s v="LPG"/>
    <x v="7"/>
    <s v="Liquefied petroleum gases (LPG) (kt)"/>
    <n v="46"/>
    <x v="0"/>
  </r>
  <r>
    <x v="1"/>
    <x v="1"/>
    <x v="0"/>
    <x v="9"/>
    <x v="6"/>
    <x v="9"/>
    <s v="NATGAS"/>
    <x v="3"/>
    <s v="Natural gas (TJ-gross)"/>
    <n v="180"/>
    <x v="0"/>
  </r>
  <r>
    <x v="1"/>
    <x v="1"/>
    <x v="0"/>
    <x v="9"/>
    <x v="6"/>
    <x v="9"/>
    <s v="RESFUEL"/>
    <x v="1"/>
    <s v="Fuel oil (kt)"/>
    <n v="80"/>
    <x v="0"/>
  </r>
  <r>
    <x v="1"/>
    <x v="1"/>
    <x v="0"/>
    <x v="9"/>
    <x v="6"/>
    <x v="9"/>
    <s v="SBIOMASS"/>
    <x v="6"/>
    <s v="Primary solid biofuels (TJ-net)"/>
    <n v="1"/>
    <x v="0"/>
  </r>
  <r>
    <x v="2"/>
    <x v="2"/>
    <x v="1"/>
    <x v="9"/>
    <x v="6"/>
    <x v="9"/>
    <s v="GASDIES"/>
    <x v="4"/>
    <s v="Gas/diesel oil (kt)"/>
    <n v="42.6"/>
    <x v="0"/>
  </r>
  <r>
    <x v="2"/>
    <x v="2"/>
    <x v="1"/>
    <x v="9"/>
    <x v="6"/>
    <x v="9"/>
    <s v="RESFUEL"/>
    <x v="1"/>
    <s v="Fuel oil (kt)"/>
    <n v="160"/>
    <x v="0"/>
  </r>
  <r>
    <x v="2"/>
    <x v="2"/>
    <x v="2"/>
    <x v="9"/>
    <x v="6"/>
    <x v="9"/>
    <s v="GASDIES"/>
    <x v="4"/>
    <s v="Gas/diesel oil (kt)"/>
    <n v="42.6"/>
    <x v="0"/>
  </r>
  <r>
    <x v="2"/>
    <x v="2"/>
    <x v="2"/>
    <x v="9"/>
    <x v="6"/>
    <x v="9"/>
    <s v="RESFUEL"/>
    <x v="1"/>
    <s v="Fuel oil (kt)"/>
    <n v="160"/>
    <x v="0"/>
  </r>
  <r>
    <x v="2"/>
    <x v="2"/>
    <x v="3"/>
    <x v="9"/>
    <x v="6"/>
    <x v="9"/>
    <s v="GASDIES"/>
    <x v="4"/>
    <s v="Gas/diesel oil (kt)"/>
    <n v="42.6"/>
    <x v="0"/>
  </r>
  <r>
    <x v="2"/>
    <x v="2"/>
    <x v="3"/>
    <x v="9"/>
    <x v="6"/>
    <x v="9"/>
    <s v="RESFUEL"/>
    <x v="1"/>
    <s v="Fuel oil (kt)"/>
    <n v="160"/>
    <x v="0"/>
  </r>
  <r>
    <x v="2"/>
    <x v="2"/>
    <x v="4"/>
    <x v="9"/>
    <x v="6"/>
    <x v="9"/>
    <s v="GASDIES"/>
    <x v="4"/>
    <s v="Gas/diesel oil (kt)"/>
    <n v="426"/>
    <x v="0"/>
  </r>
  <r>
    <x v="2"/>
    <x v="2"/>
    <x v="9"/>
    <x v="9"/>
    <x v="6"/>
    <x v="9"/>
    <s v="RESFUEL"/>
    <x v="1"/>
    <s v="Fuel oil (kt)"/>
    <n v="80"/>
    <x v="0"/>
  </r>
  <r>
    <x v="2"/>
    <x v="2"/>
    <x v="10"/>
    <x v="9"/>
    <x v="6"/>
    <x v="9"/>
    <s v="OVENCOKE"/>
    <x v="11"/>
    <s v="Coke oven coke (kt)"/>
    <n v="26.425333333333299"/>
    <x v="0"/>
  </r>
  <r>
    <x v="2"/>
    <x v="2"/>
    <x v="14"/>
    <x v="9"/>
    <x v="6"/>
    <x v="9"/>
    <s v="SBIOMASS"/>
    <x v="6"/>
    <s v="Primary solid biofuels (TJ-net)"/>
    <n v="1"/>
    <x v="0"/>
  </r>
  <r>
    <x v="2"/>
    <x v="2"/>
    <x v="15"/>
    <x v="9"/>
    <x v="6"/>
    <x v="9"/>
    <s v="SBIOMASS"/>
    <x v="6"/>
    <s v="Primary solid biofuels (TJ-net)"/>
    <n v="1"/>
    <x v="0"/>
  </r>
  <r>
    <x v="2"/>
    <x v="2"/>
    <x v="18"/>
    <x v="9"/>
    <x v="6"/>
    <x v="9"/>
    <s v="SBIOMASS"/>
    <x v="6"/>
    <s v="Primary solid biofuels (TJ-net)"/>
    <n v="1"/>
    <x v="0"/>
  </r>
  <r>
    <x v="2"/>
    <x v="2"/>
    <x v="19"/>
    <x v="9"/>
    <x v="6"/>
    <x v="9"/>
    <s v="SBIOMASS"/>
    <x v="6"/>
    <s v="Primary solid biofuels (TJ-net)"/>
    <n v="1"/>
    <x v="0"/>
  </r>
  <r>
    <x v="2"/>
    <x v="2"/>
    <x v="0"/>
    <x v="9"/>
    <x v="6"/>
    <x v="9"/>
    <s v="NATGAS"/>
    <x v="3"/>
    <s v="Natural gas (TJ-gross)"/>
    <n v="9.9"/>
    <x v="0"/>
  </r>
  <r>
    <x v="2"/>
    <x v="2"/>
    <x v="0"/>
    <x v="9"/>
    <x v="6"/>
    <x v="9"/>
    <s v="SBIOMASS"/>
    <x v="6"/>
    <s v="Primary solid biofuels (TJ-net)"/>
    <n v="1"/>
    <x v="0"/>
  </r>
  <r>
    <x v="3"/>
    <x v="3"/>
    <x v="1"/>
    <x v="9"/>
    <x v="6"/>
    <x v="9"/>
    <s v="NATGAS"/>
    <x v="3"/>
    <s v="Natural gas (TJ-gross)"/>
    <n v="113.4"/>
    <x v="0"/>
  </r>
  <r>
    <x v="3"/>
    <x v="3"/>
    <x v="2"/>
    <x v="9"/>
    <x v="6"/>
    <x v="9"/>
    <s v="NATGAS"/>
    <x v="3"/>
    <s v="Natural gas (TJ-gross)"/>
    <n v="495"/>
    <x v="0"/>
  </r>
  <r>
    <x v="3"/>
    <x v="3"/>
    <x v="3"/>
    <x v="9"/>
    <x v="6"/>
    <x v="9"/>
    <s v="NATGAS"/>
    <x v="3"/>
    <s v="Natural gas (TJ-gross)"/>
    <n v="599.4"/>
    <x v="0"/>
  </r>
  <r>
    <x v="3"/>
    <x v="3"/>
    <x v="4"/>
    <x v="9"/>
    <x v="6"/>
    <x v="9"/>
    <s v="NATGAS"/>
    <x v="3"/>
    <s v="Natural gas (TJ-gross)"/>
    <n v="689.4"/>
    <x v="0"/>
  </r>
  <r>
    <x v="3"/>
    <x v="3"/>
    <x v="5"/>
    <x v="9"/>
    <x v="6"/>
    <x v="9"/>
    <s v="NATGAS"/>
    <x v="3"/>
    <s v="Natural gas (TJ-gross)"/>
    <n v="558"/>
    <x v="0"/>
  </r>
  <r>
    <x v="3"/>
    <x v="3"/>
    <x v="6"/>
    <x v="9"/>
    <x v="6"/>
    <x v="9"/>
    <s v="NATGAS"/>
    <x v="3"/>
    <s v="Natural gas (TJ-gross)"/>
    <n v="551.70000000000005"/>
    <x v="0"/>
  </r>
  <r>
    <x v="3"/>
    <x v="3"/>
    <x v="7"/>
    <x v="9"/>
    <x v="6"/>
    <x v="9"/>
    <s v="NATGAS"/>
    <x v="3"/>
    <s v="Natural gas (TJ-gross)"/>
    <n v="569.70000000000005"/>
    <x v="0"/>
  </r>
  <r>
    <x v="3"/>
    <x v="3"/>
    <x v="8"/>
    <x v="9"/>
    <x v="6"/>
    <x v="9"/>
    <s v="NATGAS"/>
    <x v="3"/>
    <s v="Natural gas (TJ-gross)"/>
    <n v="723.6"/>
    <x v="0"/>
  </r>
  <r>
    <x v="3"/>
    <x v="3"/>
    <x v="9"/>
    <x v="9"/>
    <x v="6"/>
    <x v="9"/>
    <s v="NATGAS"/>
    <x v="3"/>
    <s v="Natural gas (TJ-gross)"/>
    <n v="1035"/>
    <x v="0"/>
  </r>
  <r>
    <x v="3"/>
    <x v="3"/>
    <x v="10"/>
    <x v="9"/>
    <x v="6"/>
    <x v="9"/>
    <s v="NATGAS"/>
    <x v="3"/>
    <s v="Natural gas (TJ-gross)"/>
    <n v="1080"/>
    <x v="0"/>
  </r>
  <r>
    <x v="3"/>
    <x v="3"/>
    <x v="11"/>
    <x v="9"/>
    <x v="6"/>
    <x v="9"/>
    <s v="NATGAS"/>
    <x v="3"/>
    <s v="Natural gas (TJ-gross)"/>
    <n v="989.1"/>
    <x v="0"/>
  </r>
  <r>
    <x v="3"/>
    <x v="3"/>
    <x v="12"/>
    <x v="9"/>
    <x v="6"/>
    <x v="9"/>
    <s v="NATGAS"/>
    <x v="3"/>
    <s v="Natural gas (TJ-gross)"/>
    <n v="650.70000000000005"/>
    <x v="0"/>
  </r>
  <r>
    <x v="3"/>
    <x v="3"/>
    <x v="13"/>
    <x v="9"/>
    <x v="6"/>
    <x v="9"/>
    <s v="NATGAS"/>
    <x v="3"/>
    <s v="Natural gas (TJ-gross)"/>
    <n v="1053"/>
    <x v="0"/>
  </r>
  <r>
    <x v="3"/>
    <x v="3"/>
    <x v="14"/>
    <x v="9"/>
    <x v="6"/>
    <x v="9"/>
    <s v="NATGAS"/>
    <x v="3"/>
    <s v="Natural gas (TJ-gross)"/>
    <n v="1008"/>
    <x v="0"/>
  </r>
  <r>
    <x v="3"/>
    <x v="3"/>
    <x v="15"/>
    <x v="9"/>
    <x v="6"/>
    <x v="9"/>
    <s v="NATGAS"/>
    <x v="3"/>
    <s v="Natural gas (TJ-gross)"/>
    <n v="2165.4"/>
    <x v="0"/>
  </r>
  <r>
    <x v="3"/>
    <x v="3"/>
    <x v="16"/>
    <x v="9"/>
    <x v="6"/>
    <x v="9"/>
    <s v="NATGAS"/>
    <x v="3"/>
    <s v="Natural gas (TJ-gross)"/>
    <n v="2253.6"/>
    <x v="0"/>
  </r>
  <r>
    <x v="3"/>
    <x v="3"/>
    <x v="17"/>
    <x v="9"/>
    <x v="6"/>
    <x v="9"/>
    <s v="NATGAS"/>
    <x v="3"/>
    <s v="Natural gas (TJ-gross)"/>
    <n v="1509.3"/>
    <x v="0"/>
  </r>
  <r>
    <x v="3"/>
    <x v="3"/>
    <x v="18"/>
    <x v="9"/>
    <x v="6"/>
    <x v="9"/>
    <s v="NATGAS"/>
    <x v="3"/>
    <s v="Natural gas (TJ-gross)"/>
    <n v="1153.8"/>
    <x v="0"/>
  </r>
  <r>
    <x v="3"/>
    <x v="3"/>
    <x v="19"/>
    <x v="9"/>
    <x v="6"/>
    <x v="9"/>
    <s v="NATGAS"/>
    <x v="3"/>
    <s v="Natural gas (TJ-gross)"/>
    <n v="1656"/>
    <x v="0"/>
  </r>
  <r>
    <x v="3"/>
    <x v="3"/>
    <x v="0"/>
    <x v="9"/>
    <x v="6"/>
    <x v="9"/>
    <s v="NATGAS"/>
    <x v="3"/>
    <s v="Natural gas (TJ-gross)"/>
    <n v="2311.2000000000003"/>
    <x v="0"/>
  </r>
  <r>
    <x v="1"/>
    <x v="1"/>
    <x v="1"/>
    <x v="10"/>
    <x v="6"/>
    <x v="10"/>
    <s v="GASDIES"/>
    <x v="4"/>
    <s v="Gas/diesel oil (kt)"/>
    <n v="213"/>
    <x v="0"/>
  </r>
  <r>
    <x v="1"/>
    <x v="1"/>
    <x v="1"/>
    <x v="10"/>
    <x v="6"/>
    <x v="10"/>
    <s v="LPG"/>
    <x v="7"/>
    <s v="Liquefied petroleum gases (LPG) (kt)"/>
    <n v="138"/>
    <x v="0"/>
  </r>
  <r>
    <x v="1"/>
    <x v="1"/>
    <x v="1"/>
    <x v="10"/>
    <x v="6"/>
    <x v="10"/>
    <s v="NATGAS"/>
    <x v="3"/>
    <s v="Natural gas (TJ-gross)"/>
    <n v="306"/>
    <x v="0"/>
  </r>
  <r>
    <x v="1"/>
    <x v="1"/>
    <x v="1"/>
    <x v="10"/>
    <x v="6"/>
    <x v="10"/>
    <s v="OVENCOKE"/>
    <x v="11"/>
    <s v="Coke oven coke (kt)"/>
    <n v="58.089777777777797"/>
    <x v="0"/>
  </r>
  <r>
    <x v="1"/>
    <x v="1"/>
    <x v="1"/>
    <x v="10"/>
    <x v="6"/>
    <x v="10"/>
    <s v="RESFUEL"/>
    <x v="1"/>
    <s v="Fuel oil (kt)"/>
    <n v="160"/>
    <x v="0"/>
  </r>
  <r>
    <x v="1"/>
    <x v="1"/>
    <x v="2"/>
    <x v="10"/>
    <x v="6"/>
    <x v="10"/>
    <s v="GASDIES"/>
    <x v="4"/>
    <s v="Gas/diesel oil (kt)"/>
    <n v="213"/>
    <x v="0"/>
  </r>
  <r>
    <x v="1"/>
    <x v="1"/>
    <x v="2"/>
    <x v="10"/>
    <x v="6"/>
    <x v="10"/>
    <s v="LIGNITE"/>
    <x v="0"/>
    <s v="Lignite (kt)"/>
    <n v="62.051555555555602"/>
    <x v="0"/>
  </r>
  <r>
    <x v="1"/>
    <x v="1"/>
    <x v="2"/>
    <x v="10"/>
    <x v="6"/>
    <x v="10"/>
    <s v="LPG"/>
    <x v="7"/>
    <s v="Liquefied petroleum gases (LPG) (kt)"/>
    <n v="828"/>
    <x v="0"/>
  </r>
  <r>
    <x v="1"/>
    <x v="1"/>
    <x v="2"/>
    <x v="10"/>
    <x v="6"/>
    <x v="10"/>
    <s v="NATGAS"/>
    <x v="3"/>
    <s v="Natural gas (TJ-gross)"/>
    <n v="649.80000000000007"/>
    <x v="0"/>
  </r>
  <r>
    <x v="1"/>
    <x v="1"/>
    <x v="2"/>
    <x v="10"/>
    <x v="6"/>
    <x v="10"/>
    <s v="OVENCOKE"/>
    <x v="11"/>
    <s v="Coke oven coke (kt)"/>
    <n v="290.44888888888897"/>
    <x v="0"/>
  </r>
  <r>
    <x v="1"/>
    <x v="1"/>
    <x v="2"/>
    <x v="10"/>
    <x v="6"/>
    <x v="10"/>
    <s v="RESFUEL"/>
    <x v="1"/>
    <s v="Fuel oil (kt)"/>
    <n v="160"/>
    <x v="0"/>
  </r>
  <r>
    <x v="1"/>
    <x v="1"/>
    <x v="3"/>
    <x v="10"/>
    <x v="6"/>
    <x v="10"/>
    <s v="GASDIES"/>
    <x v="4"/>
    <s v="Gas/diesel oil (kt)"/>
    <n v="170.4"/>
    <x v="0"/>
  </r>
  <r>
    <x v="1"/>
    <x v="1"/>
    <x v="3"/>
    <x v="10"/>
    <x v="6"/>
    <x v="10"/>
    <s v="LIGNITE"/>
    <x v="0"/>
    <s v="Lignite (kt)"/>
    <n v="31.254000000000001"/>
    <x v="0"/>
  </r>
  <r>
    <x v="1"/>
    <x v="1"/>
    <x v="3"/>
    <x v="10"/>
    <x v="6"/>
    <x v="10"/>
    <s v="LPG"/>
    <x v="7"/>
    <s v="Liquefied petroleum gases (LPG) (kt)"/>
    <n v="92"/>
    <x v="0"/>
  </r>
  <r>
    <x v="1"/>
    <x v="1"/>
    <x v="3"/>
    <x v="10"/>
    <x v="6"/>
    <x v="10"/>
    <s v="NATGAS"/>
    <x v="3"/>
    <s v="Natural gas (TJ-gross)"/>
    <n v="273.60000000000002"/>
    <x v="0"/>
  </r>
  <r>
    <x v="1"/>
    <x v="1"/>
    <x v="3"/>
    <x v="10"/>
    <x v="6"/>
    <x v="10"/>
    <s v="OVENCOKE"/>
    <x v="11"/>
    <s v="Coke oven coke (kt)"/>
    <n v="203.3142222222223"/>
    <x v="0"/>
  </r>
  <r>
    <x v="1"/>
    <x v="1"/>
    <x v="3"/>
    <x v="10"/>
    <x v="6"/>
    <x v="10"/>
    <s v="RESFUEL"/>
    <x v="1"/>
    <s v="Fuel oil (kt)"/>
    <n v="160"/>
    <x v="0"/>
  </r>
  <r>
    <x v="1"/>
    <x v="1"/>
    <x v="4"/>
    <x v="10"/>
    <x v="6"/>
    <x v="10"/>
    <s v="GASDIES"/>
    <x v="4"/>
    <s v="Gas/diesel oil (kt)"/>
    <n v="85.2"/>
    <x v="0"/>
  </r>
  <r>
    <x v="1"/>
    <x v="1"/>
    <x v="4"/>
    <x v="10"/>
    <x v="6"/>
    <x v="10"/>
    <s v="LPG"/>
    <x v="7"/>
    <s v="Liquefied petroleum gases (LPG) (kt)"/>
    <n v="46"/>
    <x v="0"/>
  </r>
  <r>
    <x v="1"/>
    <x v="1"/>
    <x v="4"/>
    <x v="10"/>
    <x v="6"/>
    <x v="10"/>
    <s v="NATGAS"/>
    <x v="3"/>
    <s v="Natural gas (TJ-gross)"/>
    <n v="1167.3"/>
    <x v="0"/>
  </r>
  <r>
    <x v="1"/>
    <x v="1"/>
    <x v="4"/>
    <x v="10"/>
    <x v="6"/>
    <x v="10"/>
    <s v="OVENCOKE"/>
    <x v="11"/>
    <s v="Coke oven coke (kt)"/>
    <n v="27.751555555555601"/>
    <x v="0"/>
  </r>
  <r>
    <x v="1"/>
    <x v="1"/>
    <x v="4"/>
    <x v="10"/>
    <x v="6"/>
    <x v="10"/>
    <s v="RESFUEL"/>
    <x v="1"/>
    <s v="Fuel oil (kt)"/>
    <n v="80"/>
    <x v="0"/>
  </r>
  <r>
    <x v="1"/>
    <x v="1"/>
    <x v="5"/>
    <x v="10"/>
    <x v="6"/>
    <x v="10"/>
    <s v="GASDIES"/>
    <x v="4"/>
    <s v="Gas/diesel oil (kt)"/>
    <n v="85.2"/>
    <x v="0"/>
  </r>
  <r>
    <x v="1"/>
    <x v="1"/>
    <x v="5"/>
    <x v="10"/>
    <x v="6"/>
    <x v="10"/>
    <s v="LPG"/>
    <x v="7"/>
    <s v="Liquefied petroleum gases (LPG) (kt)"/>
    <n v="46"/>
    <x v="0"/>
  </r>
  <r>
    <x v="1"/>
    <x v="1"/>
    <x v="5"/>
    <x v="10"/>
    <x v="6"/>
    <x v="10"/>
    <s v="NATGAS"/>
    <x v="3"/>
    <s v="Natural gas (TJ-gross)"/>
    <n v="1801.8"/>
    <x v="0"/>
  </r>
  <r>
    <x v="1"/>
    <x v="1"/>
    <x v="5"/>
    <x v="10"/>
    <x v="6"/>
    <x v="10"/>
    <s v="OVENCOKE"/>
    <x v="11"/>
    <s v="Coke oven coke (kt)"/>
    <n v="27.751555555555601"/>
    <x v="0"/>
  </r>
  <r>
    <x v="1"/>
    <x v="1"/>
    <x v="5"/>
    <x v="10"/>
    <x v="6"/>
    <x v="10"/>
    <s v="RESFUEL"/>
    <x v="1"/>
    <s v="Fuel oil (kt)"/>
    <n v="80"/>
    <x v="0"/>
  </r>
  <r>
    <x v="1"/>
    <x v="1"/>
    <x v="6"/>
    <x v="10"/>
    <x v="6"/>
    <x v="10"/>
    <s v="GASDIES"/>
    <x v="4"/>
    <s v="Gas/diesel oil (kt)"/>
    <n v="85.2"/>
    <x v="0"/>
  </r>
  <r>
    <x v="1"/>
    <x v="1"/>
    <x v="6"/>
    <x v="10"/>
    <x v="6"/>
    <x v="10"/>
    <s v="LPG"/>
    <x v="7"/>
    <s v="Liquefied petroleum gases (LPG) (kt)"/>
    <n v="46"/>
    <x v="0"/>
  </r>
  <r>
    <x v="1"/>
    <x v="1"/>
    <x v="6"/>
    <x v="10"/>
    <x v="6"/>
    <x v="10"/>
    <s v="NATGAS"/>
    <x v="3"/>
    <s v="Natural gas (TJ-gross)"/>
    <n v="692.1"/>
    <x v="0"/>
  </r>
  <r>
    <x v="1"/>
    <x v="1"/>
    <x v="6"/>
    <x v="10"/>
    <x v="6"/>
    <x v="10"/>
    <s v="OVENCOKE"/>
    <x v="11"/>
    <s v="Coke oven coke (kt)"/>
    <n v="29.0422222222222"/>
    <x v="0"/>
  </r>
  <r>
    <x v="1"/>
    <x v="1"/>
    <x v="6"/>
    <x v="10"/>
    <x v="6"/>
    <x v="10"/>
    <s v="RESFUEL"/>
    <x v="1"/>
    <s v="Fuel oil (kt)"/>
    <n v="40"/>
    <x v="0"/>
  </r>
  <r>
    <x v="1"/>
    <x v="1"/>
    <x v="7"/>
    <x v="10"/>
    <x v="6"/>
    <x v="10"/>
    <s v="GASDIES"/>
    <x v="4"/>
    <s v="Gas/diesel oil (kt)"/>
    <n v="85.2"/>
    <x v="0"/>
  </r>
  <r>
    <x v="1"/>
    <x v="1"/>
    <x v="7"/>
    <x v="10"/>
    <x v="6"/>
    <x v="10"/>
    <s v="LPG"/>
    <x v="7"/>
    <s v="Liquefied petroleum gases (LPG) (kt)"/>
    <n v="46"/>
    <x v="0"/>
  </r>
  <r>
    <x v="1"/>
    <x v="1"/>
    <x v="7"/>
    <x v="10"/>
    <x v="6"/>
    <x v="10"/>
    <s v="NATGAS"/>
    <x v="3"/>
    <s v="Natural gas (TJ-gross)"/>
    <n v="262.8"/>
    <x v="0"/>
  </r>
  <r>
    <x v="1"/>
    <x v="1"/>
    <x v="7"/>
    <x v="10"/>
    <x v="6"/>
    <x v="10"/>
    <s v="OVENCOKE"/>
    <x v="11"/>
    <s v="Coke oven coke (kt)"/>
    <n v="29.0422222222222"/>
    <x v="0"/>
  </r>
  <r>
    <x v="1"/>
    <x v="1"/>
    <x v="7"/>
    <x v="10"/>
    <x v="6"/>
    <x v="10"/>
    <s v="RESFUEL"/>
    <x v="1"/>
    <s v="Fuel oil (kt)"/>
    <n v="40"/>
    <x v="0"/>
  </r>
  <r>
    <x v="1"/>
    <x v="1"/>
    <x v="8"/>
    <x v="10"/>
    <x v="6"/>
    <x v="10"/>
    <s v="GASDIES"/>
    <x v="4"/>
    <s v="Gas/diesel oil (kt)"/>
    <n v="85.2"/>
    <x v="0"/>
  </r>
  <r>
    <x v="1"/>
    <x v="1"/>
    <x v="8"/>
    <x v="10"/>
    <x v="6"/>
    <x v="10"/>
    <s v="LPG"/>
    <x v="7"/>
    <s v="Liquefied petroleum gases (LPG) (kt)"/>
    <n v="46"/>
    <x v="0"/>
  </r>
  <r>
    <x v="1"/>
    <x v="1"/>
    <x v="8"/>
    <x v="10"/>
    <x v="6"/>
    <x v="10"/>
    <s v="NATGAS"/>
    <x v="3"/>
    <s v="Natural gas (TJ-gross)"/>
    <n v="550.80000000000007"/>
    <x v="0"/>
  </r>
  <r>
    <x v="1"/>
    <x v="1"/>
    <x v="8"/>
    <x v="10"/>
    <x v="6"/>
    <x v="10"/>
    <s v="RESFUEL"/>
    <x v="1"/>
    <s v="Fuel oil (kt)"/>
    <n v="240"/>
    <x v="0"/>
  </r>
  <r>
    <x v="1"/>
    <x v="1"/>
    <x v="9"/>
    <x v="10"/>
    <x v="6"/>
    <x v="10"/>
    <s v="GASDIES"/>
    <x v="4"/>
    <s v="Gas/diesel oil (kt)"/>
    <n v="85.2"/>
    <x v="0"/>
  </r>
  <r>
    <x v="1"/>
    <x v="1"/>
    <x v="9"/>
    <x v="10"/>
    <x v="6"/>
    <x v="10"/>
    <s v="LPG"/>
    <x v="7"/>
    <s v="Liquefied petroleum gases (LPG) (kt)"/>
    <n v="46"/>
    <x v="0"/>
  </r>
  <r>
    <x v="1"/>
    <x v="1"/>
    <x v="9"/>
    <x v="10"/>
    <x v="6"/>
    <x v="10"/>
    <s v="NATGAS"/>
    <x v="3"/>
    <s v="Natural gas (TJ-gross)"/>
    <n v="513"/>
    <x v="0"/>
  </r>
  <r>
    <x v="1"/>
    <x v="1"/>
    <x v="9"/>
    <x v="10"/>
    <x v="6"/>
    <x v="10"/>
    <s v="OVENCOKE"/>
    <x v="11"/>
    <s v="Coke oven coke (kt)"/>
    <n v="29.0422222222222"/>
    <x v="0"/>
  </r>
  <r>
    <x v="1"/>
    <x v="1"/>
    <x v="9"/>
    <x v="10"/>
    <x v="6"/>
    <x v="10"/>
    <s v="RESFUEL"/>
    <x v="1"/>
    <s v="Fuel oil (kt)"/>
    <n v="160"/>
    <x v="0"/>
  </r>
  <r>
    <x v="1"/>
    <x v="1"/>
    <x v="10"/>
    <x v="10"/>
    <x v="6"/>
    <x v="10"/>
    <s v="GASDIES"/>
    <x v="4"/>
    <s v="Gas/diesel oil (kt)"/>
    <n v="85.2"/>
    <x v="0"/>
  </r>
  <r>
    <x v="1"/>
    <x v="1"/>
    <x v="10"/>
    <x v="10"/>
    <x v="6"/>
    <x v="10"/>
    <s v="LPG"/>
    <x v="7"/>
    <s v="Liquefied petroleum gases (LPG) (kt)"/>
    <n v="46"/>
    <x v="0"/>
  </r>
  <r>
    <x v="1"/>
    <x v="1"/>
    <x v="10"/>
    <x v="10"/>
    <x v="6"/>
    <x v="10"/>
    <s v="NATGAS"/>
    <x v="3"/>
    <s v="Natural gas (TJ-gross)"/>
    <n v="516.6"/>
    <x v="0"/>
  </r>
  <r>
    <x v="1"/>
    <x v="1"/>
    <x v="10"/>
    <x v="10"/>
    <x v="6"/>
    <x v="10"/>
    <s v="RESFUEL"/>
    <x v="1"/>
    <s v="Fuel oil (kt)"/>
    <n v="120"/>
    <x v="0"/>
  </r>
  <r>
    <x v="1"/>
    <x v="1"/>
    <x v="11"/>
    <x v="10"/>
    <x v="6"/>
    <x v="10"/>
    <s v="GASDIES"/>
    <x v="4"/>
    <s v="Gas/diesel oil (kt)"/>
    <n v="85.2"/>
    <x v="0"/>
  </r>
  <r>
    <x v="1"/>
    <x v="1"/>
    <x v="11"/>
    <x v="10"/>
    <x v="6"/>
    <x v="10"/>
    <s v="LPG"/>
    <x v="7"/>
    <s v="Liquefied petroleum gases (LPG) (kt)"/>
    <n v="92"/>
    <x v="0"/>
  </r>
  <r>
    <x v="1"/>
    <x v="1"/>
    <x v="11"/>
    <x v="10"/>
    <x v="6"/>
    <x v="10"/>
    <s v="NATGAS"/>
    <x v="3"/>
    <s v="Natural gas (TJ-gross)"/>
    <n v="554.4"/>
    <x v="0"/>
  </r>
  <r>
    <x v="1"/>
    <x v="1"/>
    <x v="11"/>
    <x v="10"/>
    <x v="6"/>
    <x v="10"/>
    <s v="RESFUEL"/>
    <x v="1"/>
    <s v="Fuel oil (kt)"/>
    <n v="80"/>
    <x v="0"/>
  </r>
  <r>
    <x v="1"/>
    <x v="1"/>
    <x v="12"/>
    <x v="10"/>
    <x v="6"/>
    <x v="10"/>
    <s v="GASDIES"/>
    <x v="4"/>
    <s v="Gas/diesel oil (kt)"/>
    <n v="85.2"/>
    <x v="0"/>
  </r>
  <r>
    <x v="1"/>
    <x v="1"/>
    <x v="12"/>
    <x v="10"/>
    <x v="6"/>
    <x v="10"/>
    <s v="LPG"/>
    <x v="7"/>
    <s v="Liquefied petroleum gases (LPG) (kt)"/>
    <n v="46"/>
    <x v="0"/>
  </r>
  <r>
    <x v="1"/>
    <x v="1"/>
    <x v="12"/>
    <x v="10"/>
    <x v="6"/>
    <x v="10"/>
    <s v="NATGAS"/>
    <x v="3"/>
    <s v="Natural gas (TJ-gross)"/>
    <n v="488.7"/>
    <x v="0"/>
  </r>
  <r>
    <x v="1"/>
    <x v="1"/>
    <x v="12"/>
    <x v="10"/>
    <x v="6"/>
    <x v="10"/>
    <s v="OVENCOKE"/>
    <x v="11"/>
    <s v="Coke oven coke (kt)"/>
    <n v="29.0422222222222"/>
    <x v="0"/>
  </r>
  <r>
    <x v="1"/>
    <x v="1"/>
    <x v="12"/>
    <x v="10"/>
    <x v="6"/>
    <x v="10"/>
    <s v="RESFUEL"/>
    <x v="1"/>
    <s v="Fuel oil (kt)"/>
    <n v="80"/>
    <x v="0"/>
  </r>
  <r>
    <x v="1"/>
    <x v="1"/>
    <x v="13"/>
    <x v="10"/>
    <x v="6"/>
    <x v="10"/>
    <s v="GASDIES"/>
    <x v="4"/>
    <s v="Gas/diesel oil (kt)"/>
    <n v="85.2"/>
    <x v="0"/>
  </r>
  <r>
    <x v="1"/>
    <x v="1"/>
    <x v="13"/>
    <x v="10"/>
    <x v="6"/>
    <x v="10"/>
    <s v="LPG"/>
    <x v="7"/>
    <s v="Liquefied petroleum gases (LPG) (kt)"/>
    <n v="46"/>
    <x v="0"/>
  </r>
  <r>
    <x v="1"/>
    <x v="1"/>
    <x v="13"/>
    <x v="10"/>
    <x v="6"/>
    <x v="10"/>
    <s v="NATGAS"/>
    <x v="3"/>
    <s v="Natural gas (TJ-gross)"/>
    <n v="389.7"/>
    <x v="0"/>
  </r>
  <r>
    <x v="1"/>
    <x v="1"/>
    <x v="13"/>
    <x v="10"/>
    <x v="6"/>
    <x v="10"/>
    <s v="RESFUEL"/>
    <x v="1"/>
    <s v="Fuel oil (kt)"/>
    <n v="80"/>
    <x v="0"/>
  </r>
  <r>
    <x v="1"/>
    <x v="1"/>
    <x v="14"/>
    <x v="10"/>
    <x v="6"/>
    <x v="10"/>
    <s v="GASDIES"/>
    <x v="4"/>
    <s v="Gas/diesel oil (kt)"/>
    <n v="85.2"/>
    <x v="0"/>
  </r>
  <r>
    <x v="1"/>
    <x v="1"/>
    <x v="14"/>
    <x v="10"/>
    <x v="6"/>
    <x v="10"/>
    <s v="LPG"/>
    <x v="7"/>
    <s v="Liquefied petroleum gases (LPG) (kt)"/>
    <n v="46"/>
    <x v="0"/>
  </r>
  <r>
    <x v="1"/>
    <x v="1"/>
    <x v="14"/>
    <x v="10"/>
    <x v="6"/>
    <x v="10"/>
    <s v="NATGAS"/>
    <x v="3"/>
    <s v="Natural gas (TJ-gross)"/>
    <n v="554.4"/>
    <x v="0"/>
  </r>
  <r>
    <x v="1"/>
    <x v="1"/>
    <x v="14"/>
    <x v="10"/>
    <x v="6"/>
    <x v="10"/>
    <s v="OVENCOKE"/>
    <x v="11"/>
    <s v="Coke oven coke (kt)"/>
    <n v="29.0422222222222"/>
    <x v="0"/>
  </r>
  <r>
    <x v="1"/>
    <x v="1"/>
    <x v="14"/>
    <x v="10"/>
    <x v="6"/>
    <x v="10"/>
    <s v="RESFUEL"/>
    <x v="1"/>
    <s v="Fuel oil (kt)"/>
    <n v="120"/>
    <x v="0"/>
  </r>
  <r>
    <x v="1"/>
    <x v="1"/>
    <x v="15"/>
    <x v="10"/>
    <x v="6"/>
    <x v="10"/>
    <s v="GASDIES"/>
    <x v="4"/>
    <s v="Gas/diesel oil (kt)"/>
    <n v="170.4"/>
    <x v="0"/>
  </r>
  <r>
    <x v="1"/>
    <x v="1"/>
    <x v="15"/>
    <x v="10"/>
    <x v="6"/>
    <x v="10"/>
    <s v="LPG"/>
    <x v="7"/>
    <s v="Liquefied petroleum gases (LPG) (kt)"/>
    <n v="46"/>
    <x v="0"/>
  </r>
  <r>
    <x v="1"/>
    <x v="1"/>
    <x v="15"/>
    <x v="10"/>
    <x v="6"/>
    <x v="10"/>
    <s v="NATGAS"/>
    <x v="3"/>
    <s v="Natural gas (TJ-gross)"/>
    <n v="810.9"/>
    <x v="0"/>
  </r>
  <r>
    <x v="1"/>
    <x v="1"/>
    <x v="15"/>
    <x v="10"/>
    <x v="6"/>
    <x v="10"/>
    <s v="RESFUEL"/>
    <x v="1"/>
    <s v="Fuel oil (kt)"/>
    <n v="120"/>
    <x v="0"/>
  </r>
  <r>
    <x v="1"/>
    <x v="1"/>
    <x v="16"/>
    <x v="10"/>
    <x v="6"/>
    <x v="10"/>
    <s v="GASDIES"/>
    <x v="4"/>
    <s v="Gas/diesel oil (kt)"/>
    <n v="127.8"/>
    <x v="0"/>
  </r>
  <r>
    <x v="1"/>
    <x v="1"/>
    <x v="16"/>
    <x v="10"/>
    <x v="6"/>
    <x v="10"/>
    <s v="LPG"/>
    <x v="7"/>
    <s v="Liquefied petroleum gases (LPG) (kt)"/>
    <n v="46"/>
    <x v="0"/>
  </r>
  <r>
    <x v="1"/>
    <x v="1"/>
    <x v="16"/>
    <x v="10"/>
    <x v="6"/>
    <x v="10"/>
    <s v="NATGAS"/>
    <x v="3"/>
    <s v="Natural gas (TJ-gross)"/>
    <n v="817.2"/>
    <x v="0"/>
  </r>
  <r>
    <x v="1"/>
    <x v="1"/>
    <x v="16"/>
    <x v="10"/>
    <x v="6"/>
    <x v="10"/>
    <s v="RESFUEL"/>
    <x v="1"/>
    <s v="Fuel oil (kt)"/>
    <n v="160"/>
    <x v="0"/>
  </r>
  <r>
    <x v="1"/>
    <x v="1"/>
    <x v="17"/>
    <x v="10"/>
    <x v="6"/>
    <x v="10"/>
    <s v="BITCOAL"/>
    <x v="9"/>
    <s v="Other bituminous coal (kt)"/>
    <n v="26.429666666666702"/>
    <x v="0"/>
  </r>
  <r>
    <x v="1"/>
    <x v="1"/>
    <x v="17"/>
    <x v="10"/>
    <x v="6"/>
    <x v="10"/>
    <s v="GASDIES"/>
    <x v="4"/>
    <s v="Gas/diesel oil (kt)"/>
    <n v="127.8"/>
    <x v="0"/>
  </r>
  <r>
    <x v="1"/>
    <x v="1"/>
    <x v="17"/>
    <x v="10"/>
    <x v="6"/>
    <x v="10"/>
    <s v="LPG"/>
    <x v="7"/>
    <s v="Liquefied petroleum gases (LPG) (kt)"/>
    <n v="46"/>
    <x v="0"/>
  </r>
  <r>
    <x v="1"/>
    <x v="1"/>
    <x v="17"/>
    <x v="10"/>
    <x v="6"/>
    <x v="10"/>
    <s v="NATGAS"/>
    <x v="3"/>
    <s v="Natural gas (TJ-gross)"/>
    <n v="872.1"/>
    <x v="0"/>
  </r>
  <r>
    <x v="1"/>
    <x v="1"/>
    <x v="17"/>
    <x v="10"/>
    <x v="6"/>
    <x v="10"/>
    <s v="PETCOKE"/>
    <x v="12"/>
    <s v="Petroleum coke (kt)"/>
    <n v="32"/>
    <x v="0"/>
  </r>
  <r>
    <x v="1"/>
    <x v="1"/>
    <x v="17"/>
    <x v="10"/>
    <x v="6"/>
    <x v="10"/>
    <s v="RESFUEL"/>
    <x v="1"/>
    <s v="Fuel oil (kt)"/>
    <n v="80"/>
    <x v="0"/>
  </r>
  <r>
    <x v="1"/>
    <x v="1"/>
    <x v="17"/>
    <x v="10"/>
    <x v="6"/>
    <x v="10"/>
    <s v="SBIOMASS"/>
    <x v="6"/>
    <s v="Primary solid biofuels (TJ-net)"/>
    <n v="3"/>
    <x v="0"/>
  </r>
  <r>
    <x v="1"/>
    <x v="1"/>
    <x v="18"/>
    <x v="10"/>
    <x v="6"/>
    <x v="10"/>
    <s v="GASDIES"/>
    <x v="4"/>
    <s v="Gas/diesel oil (kt)"/>
    <n v="127.8"/>
    <x v="0"/>
  </r>
  <r>
    <x v="1"/>
    <x v="1"/>
    <x v="18"/>
    <x v="10"/>
    <x v="6"/>
    <x v="10"/>
    <s v="LPG"/>
    <x v="7"/>
    <s v="Liquefied petroleum gases (LPG) (kt)"/>
    <n v="92"/>
    <x v="0"/>
  </r>
  <r>
    <x v="1"/>
    <x v="1"/>
    <x v="18"/>
    <x v="10"/>
    <x v="6"/>
    <x v="10"/>
    <s v="NATGAS"/>
    <x v="3"/>
    <s v="Natural gas (TJ-gross)"/>
    <n v="940.5"/>
    <x v="0"/>
  </r>
  <r>
    <x v="1"/>
    <x v="1"/>
    <x v="18"/>
    <x v="10"/>
    <x v="6"/>
    <x v="10"/>
    <s v="OVENCOKE"/>
    <x v="11"/>
    <s v="Coke oven coke (kt)"/>
    <n v="29.0422222222222"/>
    <x v="0"/>
  </r>
  <r>
    <x v="1"/>
    <x v="1"/>
    <x v="18"/>
    <x v="10"/>
    <x v="6"/>
    <x v="10"/>
    <s v="PETCOKE"/>
    <x v="12"/>
    <s v="Petroleum coke (kt)"/>
    <n v="64"/>
    <x v="0"/>
  </r>
  <r>
    <x v="1"/>
    <x v="1"/>
    <x v="18"/>
    <x v="10"/>
    <x v="6"/>
    <x v="10"/>
    <s v="RESFUEL"/>
    <x v="1"/>
    <s v="Fuel oil (kt)"/>
    <n v="40"/>
    <x v="0"/>
  </r>
  <r>
    <x v="1"/>
    <x v="1"/>
    <x v="18"/>
    <x v="10"/>
    <x v="6"/>
    <x v="10"/>
    <s v="SBIOMASS"/>
    <x v="6"/>
    <s v="Primary solid biofuels (TJ-net)"/>
    <n v="3"/>
    <x v="0"/>
  </r>
  <r>
    <x v="1"/>
    <x v="1"/>
    <x v="19"/>
    <x v="10"/>
    <x v="6"/>
    <x v="10"/>
    <s v="GASDIES"/>
    <x v="4"/>
    <s v="Gas/diesel oil (kt)"/>
    <n v="85.2"/>
    <x v="0"/>
  </r>
  <r>
    <x v="1"/>
    <x v="1"/>
    <x v="19"/>
    <x v="10"/>
    <x v="6"/>
    <x v="10"/>
    <s v="LPG"/>
    <x v="7"/>
    <s v="Liquefied petroleum gases (LPG) (kt)"/>
    <n v="92"/>
    <x v="0"/>
  </r>
  <r>
    <x v="1"/>
    <x v="1"/>
    <x v="19"/>
    <x v="10"/>
    <x v="6"/>
    <x v="10"/>
    <s v="NATGAS"/>
    <x v="3"/>
    <s v="Natural gas (TJ-gross)"/>
    <n v="837.9"/>
    <x v="0"/>
  </r>
  <r>
    <x v="1"/>
    <x v="1"/>
    <x v="19"/>
    <x v="10"/>
    <x v="6"/>
    <x v="10"/>
    <s v="OVENCOKE"/>
    <x v="11"/>
    <s v="Coke oven coke (kt)"/>
    <n v="29.0422222222222"/>
    <x v="0"/>
  </r>
  <r>
    <x v="1"/>
    <x v="1"/>
    <x v="19"/>
    <x v="10"/>
    <x v="6"/>
    <x v="10"/>
    <s v="RESFUEL"/>
    <x v="1"/>
    <s v="Fuel oil (kt)"/>
    <n v="40"/>
    <x v="0"/>
  </r>
  <r>
    <x v="1"/>
    <x v="1"/>
    <x v="19"/>
    <x v="10"/>
    <x v="6"/>
    <x v="10"/>
    <s v="SBIOMASS"/>
    <x v="6"/>
    <s v="Primary solid biofuels (TJ-net)"/>
    <n v="34"/>
    <x v="0"/>
  </r>
  <r>
    <x v="1"/>
    <x v="1"/>
    <x v="0"/>
    <x v="10"/>
    <x v="6"/>
    <x v="10"/>
    <s v="BITCOAL"/>
    <x v="9"/>
    <s v="Other bituminous coal (kt)"/>
    <n v="26.321000000000002"/>
    <x v="0"/>
  </r>
  <r>
    <x v="1"/>
    <x v="1"/>
    <x v="0"/>
    <x v="10"/>
    <x v="6"/>
    <x v="10"/>
    <s v="GASDIES"/>
    <x v="4"/>
    <s v="Gas/diesel oil (kt)"/>
    <n v="85.2"/>
    <x v="0"/>
  </r>
  <r>
    <x v="1"/>
    <x v="1"/>
    <x v="0"/>
    <x v="10"/>
    <x v="6"/>
    <x v="10"/>
    <s v="LPG"/>
    <x v="7"/>
    <s v="Liquefied petroleum gases (LPG) (kt)"/>
    <n v="92"/>
    <x v="0"/>
  </r>
  <r>
    <x v="1"/>
    <x v="1"/>
    <x v="0"/>
    <x v="10"/>
    <x v="6"/>
    <x v="10"/>
    <s v="NATGAS"/>
    <x v="3"/>
    <s v="Natural gas (TJ-gross)"/>
    <n v="826.2"/>
    <x v="0"/>
  </r>
  <r>
    <x v="1"/>
    <x v="1"/>
    <x v="0"/>
    <x v="10"/>
    <x v="6"/>
    <x v="10"/>
    <s v="OVENCOKE"/>
    <x v="11"/>
    <s v="Coke oven coke (kt)"/>
    <n v="29.31"/>
    <x v="0"/>
  </r>
  <r>
    <x v="1"/>
    <x v="1"/>
    <x v="0"/>
    <x v="10"/>
    <x v="6"/>
    <x v="10"/>
    <s v="RESFUEL"/>
    <x v="1"/>
    <s v="Fuel oil (kt)"/>
    <n v="40"/>
    <x v="0"/>
  </r>
  <r>
    <x v="1"/>
    <x v="1"/>
    <x v="0"/>
    <x v="10"/>
    <x v="6"/>
    <x v="10"/>
    <s v="SBIOMASS"/>
    <x v="6"/>
    <s v="Primary solid biofuels (TJ-net)"/>
    <n v="24"/>
    <x v="0"/>
  </r>
  <r>
    <x v="2"/>
    <x v="2"/>
    <x v="1"/>
    <x v="10"/>
    <x v="6"/>
    <x v="10"/>
    <s v="LIGNITE"/>
    <x v="0"/>
    <s v="Lignite (kt)"/>
    <n v="15.954666666666659"/>
    <x v="0"/>
  </r>
  <r>
    <x v="2"/>
    <x v="2"/>
    <x v="1"/>
    <x v="10"/>
    <x v="6"/>
    <x v="10"/>
    <s v="LPG"/>
    <x v="7"/>
    <s v="Liquefied petroleum gases (LPG) (kt)"/>
    <n v="92"/>
    <x v="0"/>
  </r>
  <r>
    <x v="2"/>
    <x v="2"/>
    <x v="2"/>
    <x v="10"/>
    <x v="6"/>
    <x v="10"/>
    <s v="LIGNITE"/>
    <x v="0"/>
    <s v="Lignite (kt)"/>
    <n v="7.9773333333333296"/>
    <x v="0"/>
  </r>
  <r>
    <x v="2"/>
    <x v="2"/>
    <x v="2"/>
    <x v="10"/>
    <x v="6"/>
    <x v="10"/>
    <s v="LPG"/>
    <x v="7"/>
    <s v="Liquefied petroleum gases (LPG) (kt)"/>
    <n v="92"/>
    <x v="0"/>
  </r>
  <r>
    <x v="2"/>
    <x v="2"/>
    <x v="2"/>
    <x v="10"/>
    <x v="6"/>
    <x v="10"/>
    <s v="RESFUEL"/>
    <x v="1"/>
    <s v="Fuel oil (kt)"/>
    <n v="40"/>
    <x v="0"/>
  </r>
  <r>
    <x v="2"/>
    <x v="2"/>
    <x v="3"/>
    <x v="10"/>
    <x v="6"/>
    <x v="10"/>
    <s v="LIGNITE"/>
    <x v="0"/>
    <s v="Lignite (kt)"/>
    <n v="7.9773333333333296"/>
    <x v="0"/>
  </r>
  <r>
    <x v="2"/>
    <x v="2"/>
    <x v="3"/>
    <x v="10"/>
    <x v="6"/>
    <x v="10"/>
    <s v="LPG"/>
    <x v="7"/>
    <s v="Liquefied petroleum gases (LPG) (kt)"/>
    <n v="92"/>
    <x v="0"/>
  </r>
  <r>
    <x v="2"/>
    <x v="2"/>
    <x v="3"/>
    <x v="10"/>
    <x v="6"/>
    <x v="10"/>
    <s v="RESFUEL"/>
    <x v="1"/>
    <s v="Fuel oil (kt)"/>
    <n v="40"/>
    <x v="0"/>
  </r>
  <r>
    <x v="2"/>
    <x v="2"/>
    <x v="4"/>
    <x v="10"/>
    <x v="6"/>
    <x v="10"/>
    <s v="LIGNITE"/>
    <x v="0"/>
    <s v="Lignite (kt)"/>
    <n v="7.9773333333333296"/>
    <x v="0"/>
  </r>
  <r>
    <x v="2"/>
    <x v="2"/>
    <x v="4"/>
    <x v="10"/>
    <x v="6"/>
    <x v="10"/>
    <s v="LPG"/>
    <x v="7"/>
    <s v="Liquefied petroleum gases (LPG) (kt)"/>
    <n v="92"/>
    <x v="0"/>
  </r>
  <r>
    <x v="2"/>
    <x v="2"/>
    <x v="4"/>
    <x v="10"/>
    <x v="6"/>
    <x v="10"/>
    <s v="RESFUEL"/>
    <x v="1"/>
    <s v="Fuel oil (kt)"/>
    <n v="40"/>
    <x v="0"/>
  </r>
  <r>
    <x v="2"/>
    <x v="2"/>
    <x v="5"/>
    <x v="10"/>
    <x v="6"/>
    <x v="10"/>
    <s v="LIGNITE"/>
    <x v="0"/>
    <s v="Lignite (kt)"/>
    <n v="7.9773333333333296"/>
    <x v="0"/>
  </r>
  <r>
    <x v="2"/>
    <x v="2"/>
    <x v="5"/>
    <x v="10"/>
    <x v="6"/>
    <x v="10"/>
    <s v="LPG"/>
    <x v="7"/>
    <s v="Liquefied petroleum gases (LPG) (kt)"/>
    <n v="46"/>
    <x v="0"/>
  </r>
  <r>
    <x v="2"/>
    <x v="2"/>
    <x v="5"/>
    <x v="10"/>
    <x v="6"/>
    <x v="10"/>
    <s v="RESFUEL"/>
    <x v="1"/>
    <s v="Fuel oil (kt)"/>
    <n v="80"/>
    <x v="0"/>
  </r>
  <r>
    <x v="2"/>
    <x v="2"/>
    <x v="6"/>
    <x v="10"/>
    <x v="6"/>
    <x v="10"/>
    <s v="GASDIES"/>
    <x v="4"/>
    <s v="Gas/diesel oil (kt)"/>
    <n v="42.6"/>
    <x v="0"/>
  </r>
  <r>
    <x v="2"/>
    <x v="2"/>
    <x v="6"/>
    <x v="10"/>
    <x v="6"/>
    <x v="10"/>
    <s v="LIGNITE"/>
    <x v="0"/>
    <s v="Lignite (kt)"/>
    <n v="15.954666666666659"/>
    <x v="0"/>
  </r>
  <r>
    <x v="2"/>
    <x v="2"/>
    <x v="6"/>
    <x v="10"/>
    <x v="6"/>
    <x v="10"/>
    <s v="RESFUEL"/>
    <x v="1"/>
    <s v="Fuel oil (kt)"/>
    <n v="40"/>
    <x v="0"/>
  </r>
  <r>
    <x v="2"/>
    <x v="2"/>
    <x v="7"/>
    <x v="10"/>
    <x v="6"/>
    <x v="10"/>
    <s v="GASDIES"/>
    <x v="4"/>
    <s v="Gas/diesel oil (kt)"/>
    <n v="85.2"/>
    <x v="0"/>
  </r>
  <r>
    <x v="2"/>
    <x v="2"/>
    <x v="7"/>
    <x v="10"/>
    <x v="6"/>
    <x v="10"/>
    <s v="LIGNITE"/>
    <x v="0"/>
    <s v="Lignite (kt)"/>
    <n v="19.777999999999999"/>
    <x v="0"/>
  </r>
  <r>
    <x v="2"/>
    <x v="2"/>
    <x v="7"/>
    <x v="10"/>
    <x v="6"/>
    <x v="10"/>
    <s v="LPG"/>
    <x v="7"/>
    <s v="Liquefied petroleum gases (LPG) (kt)"/>
    <n v="92"/>
    <x v="0"/>
  </r>
  <r>
    <x v="2"/>
    <x v="2"/>
    <x v="7"/>
    <x v="10"/>
    <x v="6"/>
    <x v="10"/>
    <s v="RESFUEL"/>
    <x v="1"/>
    <s v="Fuel oil (kt)"/>
    <n v="80"/>
    <x v="0"/>
  </r>
  <r>
    <x v="2"/>
    <x v="2"/>
    <x v="8"/>
    <x v="10"/>
    <x v="6"/>
    <x v="10"/>
    <s v="GASDIES"/>
    <x v="4"/>
    <s v="Gas/diesel oil (kt)"/>
    <n v="85.2"/>
    <x v="0"/>
  </r>
  <r>
    <x v="2"/>
    <x v="2"/>
    <x v="8"/>
    <x v="10"/>
    <x v="6"/>
    <x v="10"/>
    <s v="LIGNITE"/>
    <x v="0"/>
    <s v="Lignite (kt)"/>
    <n v="19.777999999999999"/>
    <x v="0"/>
  </r>
  <r>
    <x v="2"/>
    <x v="2"/>
    <x v="8"/>
    <x v="10"/>
    <x v="6"/>
    <x v="10"/>
    <s v="LPG"/>
    <x v="7"/>
    <s v="Liquefied petroleum gases (LPG) (kt)"/>
    <n v="46"/>
    <x v="0"/>
  </r>
  <r>
    <x v="2"/>
    <x v="2"/>
    <x v="8"/>
    <x v="10"/>
    <x v="6"/>
    <x v="10"/>
    <s v="RESFUEL"/>
    <x v="1"/>
    <s v="Fuel oil (kt)"/>
    <n v="40"/>
    <x v="0"/>
  </r>
  <r>
    <x v="2"/>
    <x v="2"/>
    <x v="9"/>
    <x v="10"/>
    <x v="6"/>
    <x v="10"/>
    <s v="GASDIES"/>
    <x v="4"/>
    <s v="Gas/diesel oil (kt)"/>
    <n v="85.2"/>
    <x v="0"/>
  </r>
  <r>
    <x v="2"/>
    <x v="2"/>
    <x v="9"/>
    <x v="10"/>
    <x v="6"/>
    <x v="10"/>
    <s v="LIGNITE"/>
    <x v="0"/>
    <s v="Lignite (kt)"/>
    <n v="19.774222222222221"/>
    <x v="0"/>
  </r>
  <r>
    <x v="2"/>
    <x v="2"/>
    <x v="9"/>
    <x v="10"/>
    <x v="6"/>
    <x v="10"/>
    <s v="OVENCOKE"/>
    <x v="11"/>
    <s v="Coke oven coke (kt)"/>
    <n v="26.952111111111101"/>
    <x v="0"/>
  </r>
  <r>
    <x v="2"/>
    <x v="2"/>
    <x v="9"/>
    <x v="10"/>
    <x v="6"/>
    <x v="10"/>
    <s v="RESFUEL"/>
    <x v="1"/>
    <s v="Fuel oil (kt)"/>
    <n v="200"/>
    <x v="0"/>
  </r>
  <r>
    <x v="2"/>
    <x v="2"/>
    <x v="9"/>
    <x v="10"/>
    <x v="6"/>
    <x v="10"/>
    <s v="SBIOMASS"/>
    <x v="6"/>
    <s v="Primary solid biofuels (TJ-net)"/>
    <n v="3"/>
    <x v="0"/>
  </r>
  <r>
    <x v="2"/>
    <x v="2"/>
    <x v="10"/>
    <x v="10"/>
    <x v="6"/>
    <x v="10"/>
    <s v="GASDIES"/>
    <x v="4"/>
    <s v="Gas/diesel oil (kt)"/>
    <n v="42.6"/>
    <x v="0"/>
  </r>
  <r>
    <x v="2"/>
    <x v="2"/>
    <x v="10"/>
    <x v="10"/>
    <x v="6"/>
    <x v="10"/>
    <s v="LIGNITE"/>
    <x v="0"/>
    <s v="Lignite (kt)"/>
    <n v="8.5472222222222207"/>
    <x v="0"/>
  </r>
  <r>
    <x v="2"/>
    <x v="2"/>
    <x v="10"/>
    <x v="10"/>
    <x v="6"/>
    <x v="10"/>
    <s v="RESFUEL"/>
    <x v="1"/>
    <s v="Fuel oil (kt)"/>
    <n v="40"/>
    <x v="0"/>
  </r>
  <r>
    <x v="2"/>
    <x v="2"/>
    <x v="10"/>
    <x v="10"/>
    <x v="6"/>
    <x v="10"/>
    <s v="SBIOMASS"/>
    <x v="6"/>
    <s v="Primary solid biofuels (TJ-net)"/>
    <n v="5"/>
    <x v="0"/>
  </r>
  <r>
    <x v="2"/>
    <x v="2"/>
    <x v="11"/>
    <x v="10"/>
    <x v="6"/>
    <x v="10"/>
    <s v="GASDIES"/>
    <x v="4"/>
    <s v="Gas/diesel oil (kt)"/>
    <n v="42.6"/>
    <x v="0"/>
  </r>
  <r>
    <x v="2"/>
    <x v="2"/>
    <x v="11"/>
    <x v="10"/>
    <x v="6"/>
    <x v="10"/>
    <s v="SBIOMASS"/>
    <x v="6"/>
    <s v="Primary solid biofuels (TJ-net)"/>
    <n v="8"/>
    <x v="0"/>
  </r>
  <r>
    <x v="2"/>
    <x v="2"/>
    <x v="12"/>
    <x v="10"/>
    <x v="6"/>
    <x v="10"/>
    <s v="GASDIES"/>
    <x v="4"/>
    <s v="Gas/diesel oil (kt)"/>
    <n v="42.6"/>
    <x v="0"/>
  </r>
  <r>
    <x v="2"/>
    <x v="2"/>
    <x v="12"/>
    <x v="10"/>
    <x v="6"/>
    <x v="10"/>
    <s v="SBIOMASS"/>
    <x v="6"/>
    <s v="Primary solid biofuels (TJ-net)"/>
    <n v="7"/>
    <x v="0"/>
  </r>
  <r>
    <x v="2"/>
    <x v="2"/>
    <x v="13"/>
    <x v="10"/>
    <x v="6"/>
    <x v="10"/>
    <s v="GASDIES"/>
    <x v="4"/>
    <s v="Gas/diesel oil (kt)"/>
    <n v="42.6"/>
    <x v="0"/>
  </r>
  <r>
    <x v="2"/>
    <x v="2"/>
    <x v="13"/>
    <x v="10"/>
    <x v="6"/>
    <x v="10"/>
    <s v="SBIOMASS"/>
    <x v="6"/>
    <s v="Primary solid biofuels (TJ-net)"/>
    <n v="5"/>
    <x v="0"/>
  </r>
  <r>
    <x v="2"/>
    <x v="2"/>
    <x v="14"/>
    <x v="10"/>
    <x v="6"/>
    <x v="10"/>
    <s v="GASDIES"/>
    <x v="4"/>
    <s v="Gas/diesel oil (kt)"/>
    <n v="127.8"/>
    <x v="0"/>
  </r>
  <r>
    <x v="2"/>
    <x v="2"/>
    <x v="14"/>
    <x v="10"/>
    <x v="6"/>
    <x v="10"/>
    <s v="SBIOMASS"/>
    <x v="6"/>
    <s v="Primary solid biofuels (TJ-net)"/>
    <n v="1"/>
    <x v="0"/>
  </r>
  <r>
    <x v="2"/>
    <x v="2"/>
    <x v="15"/>
    <x v="10"/>
    <x v="6"/>
    <x v="10"/>
    <s v="GASDIES"/>
    <x v="4"/>
    <s v="Gas/diesel oil (kt)"/>
    <n v="127.8"/>
    <x v="0"/>
  </r>
  <r>
    <x v="2"/>
    <x v="2"/>
    <x v="15"/>
    <x v="10"/>
    <x v="6"/>
    <x v="10"/>
    <s v="LPG"/>
    <x v="7"/>
    <s v="Liquefied petroleum gases (LPG) (kt)"/>
    <n v="46"/>
    <x v="0"/>
  </r>
  <r>
    <x v="2"/>
    <x v="2"/>
    <x v="15"/>
    <x v="10"/>
    <x v="6"/>
    <x v="10"/>
    <s v="SBIOMASS"/>
    <x v="6"/>
    <s v="Primary solid biofuels (TJ-net)"/>
    <n v="1"/>
    <x v="0"/>
  </r>
  <r>
    <x v="2"/>
    <x v="2"/>
    <x v="16"/>
    <x v="10"/>
    <x v="6"/>
    <x v="10"/>
    <s v="SBIOMASS"/>
    <x v="6"/>
    <s v="Primary solid biofuels (TJ-net)"/>
    <n v="2"/>
    <x v="0"/>
  </r>
  <r>
    <x v="2"/>
    <x v="2"/>
    <x v="17"/>
    <x v="10"/>
    <x v="6"/>
    <x v="10"/>
    <s v="GASDIES"/>
    <x v="4"/>
    <s v="Gas/diesel oil (kt)"/>
    <n v="42.6"/>
    <x v="0"/>
  </r>
  <r>
    <x v="2"/>
    <x v="2"/>
    <x v="17"/>
    <x v="10"/>
    <x v="6"/>
    <x v="10"/>
    <s v="LIGNITE"/>
    <x v="0"/>
    <s v="Lignite (kt)"/>
    <n v="10.985333333333299"/>
    <x v="0"/>
  </r>
  <r>
    <x v="2"/>
    <x v="2"/>
    <x v="17"/>
    <x v="10"/>
    <x v="6"/>
    <x v="10"/>
    <s v="LPG"/>
    <x v="7"/>
    <s v="Liquefied petroleum gases (LPG) (kt)"/>
    <n v="46"/>
    <x v="0"/>
  </r>
  <r>
    <x v="2"/>
    <x v="2"/>
    <x v="17"/>
    <x v="10"/>
    <x v="6"/>
    <x v="10"/>
    <s v="SBIOMASS"/>
    <x v="6"/>
    <s v="Primary solid biofuels (TJ-net)"/>
    <n v="2"/>
    <x v="0"/>
  </r>
  <r>
    <x v="2"/>
    <x v="2"/>
    <x v="18"/>
    <x v="10"/>
    <x v="6"/>
    <x v="10"/>
    <s v="GASDIES"/>
    <x v="4"/>
    <s v="Gas/diesel oil (kt)"/>
    <n v="42.6"/>
    <x v="0"/>
  </r>
  <r>
    <x v="2"/>
    <x v="2"/>
    <x v="18"/>
    <x v="10"/>
    <x v="6"/>
    <x v="10"/>
    <s v="LIGNITE"/>
    <x v="0"/>
    <s v="Lignite (kt)"/>
    <n v="8.8696666666666601"/>
    <x v="0"/>
  </r>
  <r>
    <x v="2"/>
    <x v="2"/>
    <x v="18"/>
    <x v="10"/>
    <x v="6"/>
    <x v="10"/>
    <s v="LPG"/>
    <x v="7"/>
    <s v="Liquefied petroleum gases (LPG) (kt)"/>
    <n v="46"/>
    <x v="0"/>
  </r>
  <r>
    <x v="2"/>
    <x v="2"/>
    <x v="18"/>
    <x v="10"/>
    <x v="6"/>
    <x v="10"/>
    <s v="RESFUEL"/>
    <x v="1"/>
    <s v="Fuel oil (kt)"/>
    <n v="40"/>
    <x v="0"/>
  </r>
  <r>
    <x v="2"/>
    <x v="2"/>
    <x v="18"/>
    <x v="10"/>
    <x v="6"/>
    <x v="10"/>
    <s v="SBIOMASS"/>
    <x v="6"/>
    <s v="Primary solid biofuels (TJ-net)"/>
    <n v="2"/>
    <x v="0"/>
  </r>
  <r>
    <x v="2"/>
    <x v="2"/>
    <x v="19"/>
    <x v="10"/>
    <x v="6"/>
    <x v="10"/>
    <s v="LIGNITE"/>
    <x v="0"/>
    <s v="Lignite (kt)"/>
    <n v="8.4429999999999996"/>
    <x v="0"/>
  </r>
  <r>
    <x v="2"/>
    <x v="2"/>
    <x v="19"/>
    <x v="10"/>
    <x v="6"/>
    <x v="10"/>
    <s v="LPG"/>
    <x v="7"/>
    <s v="Liquefied petroleum gases (LPG) (kt)"/>
    <n v="46"/>
    <x v="0"/>
  </r>
  <r>
    <x v="2"/>
    <x v="2"/>
    <x v="19"/>
    <x v="10"/>
    <x v="6"/>
    <x v="10"/>
    <s v="RESFUEL"/>
    <x v="1"/>
    <s v="Fuel oil (kt)"/>
    <n v="40"/>
    <x v="0"/>
  </r>
  <r>
    <x v="2"/>
    <x v="2"/>
    <x v="19"/>
    <x v="10"/>
    <x v="6"/>
    <x v="10"/>
    <s v="SBIOMASS"/>
    <x v="6"/>
    <s v="Primary solid biofuels (TJ-net)"/>
    <n v="1"/>
    <x v="0"/>
  </r>
  <r>
    <x v="2"/>
    <x v="2"/>
    <x v="0"/>
    <x v="10"/>
    <x v="6"/>
    <x v="10"/>
    <s v="LIGNITE"/>
    <x v="0"/>
    <s v="Lignite (kt)"/>
    <n v="8.891"/>
    <x v="0"/>
  </r>
  <r>
    <x v="2"/>
    <x v="2"/>
    <x v="0"/>
    <x v="10"/>
    <x v="6"/>
    <x v="10"/>
    <s v="LPG"/>
    <x v="7"/>
    <s v="Liquefied petroleum gases (LPG) (kt)"/>
    <n v="46"/>
    <x v="0"/>
  </r>
  <r>
    <x v="2"/>
    <x v="2"/>
    <x v="0"/>
    <x v="10"/>
    <x v="6"/>
    <x v="10"/>
    <s v="RESFUEL"/>
    <x v="1"/>
    <s v="Fuel oil (kt)"/>
    <n v="40"/>
    <x v="0"/>
  </r>
  <r>
    <x v="2"/>
    <x v="2"/>
    <x v="0"/>
    <x v="10"/>
    <x v="6"/>
    <x v="10"/>
    <s v="SBIOMASS"/>
    <x v="6"/>
    <s v="Primary solid biofuels (TJ-net)"/>
    <n v="3"/>
    <x v="0"/>
  </r>
  <r>
    <x v="3"/>
    <x v="3"/>
    <x v="38"/>
    <x v="10"/>
    <x v="6"/>
    <x v="10"/>
    <s v="COKCOAL"/>
    <x v="13"/>
    <s v="Coking coal (kt)"/>
    <n v="51.1125714285714"/>
    <x v="0"/>
  </r>
  <r>
    <x v="3"/>
    <x v="3"/>
    <x v="38"/>
    <x v="10"/>
    <x v="6"/>
    <x v="10"/>
    <s v="GASDIES"/>
    <x v="4"/>
    <s v="Gas/diesel oil (kt)"/>
    <n v="85.2"/>
    <x v="0"/>
  </r>
  <r>
    <x v="3"/>
    <x v="3"/>
    <x v="38"/>
    <x v="10"/>
    <x v="6"/>
    <x v="10"/>
    <s v="RESFUEL"/>
    <x v="1"/>
    <s v="Fuel oil (kt)"/>
    <n v="760"/>
    <x v="0"/>
  </r>
  <r>
    <x v="3"/>
    <x v="3"/>
    <x v="39"/>
    <x v="10"/>
    <x v="6"/>
    <x v="10"/>
    <s v="COKCOAL"/>
    <x v="13"/>
    <s v="Coking coal (kt)"/>
    <n v="51.111499999999999"/>
    <x v="0"/>
  </r>
  <r>
    <x v="3"/>
    <x v="3"/>
    <x v="39"/>
    <x v="10"/>
    <x v="6"/>
    <x v="10"/>
    <s v="GASDIES"/>
    <x v="4"/>
    <s v="Gas/diesel oil (kt)"/>
    <n v="42.6"/>
    <x v="0"/>
  </r>
  <r>
    <x v="3"/>
    <x v="3"/>
    <x v="39"/>
    <x v="10"/>
    <x v="6"/>
    <x v="10"/>
    <s v="LIGNITE"/>
    <x v="0"/>
    <s v="Lignite (kt)"/>
    <n v="81.591999999999999"/>
    <x v="0"/>
  </r>
  <r>
    <x v="3"/>
    <x v="3"/>
    <x v="39"/>
    <x v="10"/>
    <x v="6"/>
    <x v="10"/>
    <s v="RESFUEL"/>
    <x v="1"/>
    <s v="Fuel oil (kt)"/>
    <n v="520"/>
    <x v="0"/>
  </r>
  <r>
    <x v="3"/>
    <x v="3"/>
    <x v="40"/>
    <x v="10"/>
    <x v="6"/>
    <x v="10"/>
    <s v="COKCOAL"/>
    <x v="13"/>
    <s v="Coking coal (kt)"/>
    <n v="25.55575"/>
    <x v="0"/>
  </r>
  <r>
    <x v="3"/>
    <x v="3"/>
    <x v="40"/>
    <x v="10"/>
    <x v="6"/>
    <x v="10"/>
    <s v="GASDIES"/>
    <x v="4"/>
    <s v="Gas/diesel oil (kt)"/>
    <n v="42.6"/>
    <x v="0"/>
  </r>
  <r>
    <x v="3"/>
    <x v="3"/>
    <x v="40"/>
    <x v="10"/>
    <x v="6"/>
    <x v="10"/>
    <s v="LIGNITE"/>
    <x v="0"/>
    <s v="Lignite (kt)"/>
    <n v="183.58199999999999"/>
    <x v="0"/>
  </r>
  <r>
    <x v="3"/>
    <x v="3"/>
    <x v="40"/>
    <x v="10"/>
    <x v="6"/>
    <x v="10"/>
    <s v="RESFUEL"/>
    <x v="1"/>
    <s v="Fuel oil (kt)"/>
    <n v="400"/>
    <x v="0"/>
  </r>
  <r>
    <x v="3"/>
    <x v="3"/>
    <x v="41"/>
    <x v="10"/>
    <x v="6"/>
    <x v="10"/>
    <s v="COKCOAL"/>
    <x v="13"/>
    <s v="Coking coal (kt)"/>
    <n v="25.55575"/>
    <x v="0"/>
  </r>
  <r>
    <x v="3"/>
    <x v="3"/>
    <x v="41"/>
    <x v="10"/>
    <x v="6"/>
    <x v="10"/>
    <s v="GASDIES"/>
    <x v="4"/>
    <s v="Gas/diesel oil (kt)"/>
    <n v="85.2"/>
    <x v="0"/>
  </r>
  <r>
    <x v="3"/>
    <x v="3"/>
    <x v="41"/>
    <x v="10"/>
    <x v="6"/>
    <x v="10"/>
    <s v="LIGNITE"/>
    <x v="0"/>
    <s v="Lignite (kt)"/>
    <n v="202.524"/>
    <x v="0"/>
  </r>
  <r>
    <x v="3"/>
    <x v="3"/>
    <x v="41"/>
    <x v="10"/>
    <x v="6"/>
    <x v="10"/>
    <s v="RESFUEL"/>
    <x v="1"/>
    <s v="Fuel oil (kt)"/>
    <n v="440"/>
    <x v="0"/>
  </r>
  <r>
    <x v="3"/>
    <x v="3"/>
    <x v="42"/>
    <x v="10"/>
    <x v="6"/>
    <x v="10"/>
    <s v="COKCOAL"/>
    <x v="13"/>
    <s v="Coking coal (kt)"/>
    <n v="51.111499999999999"/>
    <x v="0"/>
  </r>
  <r>
    <x v="3"/>
    <x v="3"/>
    <x v="42"/>
    <x v="10"/>
    <x v="6"/>
    <x v="10"/>
    <s v="GASDIES"/>
    <x v="4"/>
    <s v="Gas/diesel oil (kt)"/>
    <n v="85.2"/>
    <x v="0"/>
  </r>
  <r>
    <x v="3"/>
    <x v="3"/>
    <x v="42"/>
    <x v="10"/>
    <x v="6"/>
    <x v="10"/>
    <s v="LIGNITE"/>
    <x v="0"/>
    <s v="Lignite (kt)"/>
    <n v="567.06719999999996"/>
    <x v="0"/>
  </r>
  <r>
    <x v="3"/>
    <x v="3"/>
    <x v="42"/>
    <x v="10"/>
    <x v="6"/>
    <x v="10"/>
    <s v="RESFUEL"/>
    <x v="1"/>
    <s v="Fuel oil (kt)"/>
    <n v="440"/>
    <x v="0"/>
  </r>
  <r>
    <x v="3"/>
    <x v="3"/>
    <x v="43"/>
    <x v="10"/>
    <x v="6"/>
    <x v="10"/>
    <s v="COKCOAL"/>
    <x v="13"/>
    <s v="Coking coal (kt)"/>
    <n v="25.5562857142857"/>
    <x v="0"/>
  </r>
  <r>
    <x v="3"/>
    <x v="3"/>
    <x v="43"/>
    <x v="10"/>
    <x v="6"/>
    <x v="10"/>
    <s v="LIGNITE"/>
    <x v="0"/>
    <s v="Lignite (kt)"/>
    <n v="607.572"/>
    <x v="0"/>
  </r>
  <r>
    <x v="3"/>
    <x v="3"/>
    <x v="44"/>
    <x v="10"/>
    <x v="6"/>
    <x v="10"/>
    <s v="COKCOAL"/>
    <x v="13"/>
    <s v="Coking coal (kt)"/>
    <n v="51.102857142857196"/>
    <x v="0"/>
  </r>
  <r>
    <x v="3"/>
    <x v="3"/>
    <x v="44"/>
    <x v="10"/>
    <x v="6"/>
    <x v="10"/>
    <s v="LIGNITE"/>
    <x v="0"/>
    <s v="Lignite (kt)"/>
    <n v="630.60479999999995"/>
    <x v="0"/>
  </r>
  <r>
    <x v="3"/>
    <x v="3"/>
    <x v="45"/>
    <x v="10"/>
    <x v="6"/>
    <x v="10"/>
    <s v="COKCOAL"/>
    <x v="13"/>
    <s v="Coking coal (kt)"/>
    <n v="51.02225"/>
    <x v="0"/>
  </r>
  <r>
    <x v="3"/>
    <x v="3"/>
    <x v="45"/>
    <x v="10"/>
    <x v="6"/>
    <x v="10"/>
    <s v="LIGNITE"/>
    <x v="0"/>
    <s v="Lignite (kt)"/>
    <n v="578.15"/>
    <x v="0"/>
  </r>
  <r>
    <x v="3"/>
    <x v="3"/>
    <x v="46"/>
    <x v="10"/>
    <x v="6"/>
    <x v="10"/>
    <s v="COKCOAL"/>
    <x v="13"/>
    <s v="Coking coal (kt)"/>
    <n v="52.067999999999998"/>
    <x v="0"/>
  </r>
  <r>
    <x v="3"/>
    <x v="3"/>
    <x v="46"/>
    <x v="10"/>
    <x v="6"/>
    <x v="10"/>
    <s v="GASDIES"/>
    <x v="4"/>
    <s v="Gas/diesel oil (kt)"/>
    <n v="213"/>
    <x v="0"/>
  </r>
  <r>
    <x v="3"/>
    <x v="3"/>
    <x v="46"/>
    <x v="10"/>
    <x v="6"/>
    <x v="10"/>
    <s v="LIGNITE"/>
    <x v="0"/>
    <s v="Lignite (kt)"/>
    <n v="681.94799999999998"/>
    <x v="0"/>
  </r>
  <r>
    <x v="3"/>
    <x v="3"/>
    <x v="47"/>
    <x v="10"/>
    <x v="6"/>
    <x v="10"/>
    <s v="COKCOAL"/>
    <x v="13"/>
    <s v="Coking coal (kt)"/>
    <n v="78.311999999999998"/>
    <x v="0"/>
  </r>
  <r>
    <x v="3"/>
    <x v="3"/>
    <x v="47"/>
    <x v="10"/>
    <x v="6"/>
    <x v="10"/>
    <s v="GASDIES"/>
    <x v="4"/>
    <s v="Gas/diesel oil (kt)"/>
    <n v="127.8"/>
    <x v="0"/>
  </r>
  <r>
    <x v="3"/>
    <x v="3"/>
    <x v="47"/>
    <x v="10"/>
    <x v="6"/>
    <x v="10"/>
    <s v="LIGNITE"/>
    <x v="0"/>
    <s v="Lignite (kt)"/>
    <n v="760.36800000000005"/>
    <x v="0"/>
  </r>
  <r>
    <x v="3"/>
    <x v="3"/>
    <x v="47"/>
    <x v="10"/>
    <x v="6"/>
    <x v="10"/>
    <s v="RESFUEL"/>
    <x v="1"/>
    <s v="Fuel oil (kt)"/>
    <n v="400"/>
    <x v="0"/>
  </r>
  <r>
    <x v="3"/>
    <x v="3"/>
    <x v="48"/>
    <x v="10"/>
    <x v="6"/>
    <x v="10"/>
    <s v="COKCOAL"/>
    <x v="13"/>
    <s v="Coking coal (kt)"/>
    <n v="111.95657142857161"/>
    <x v="0"/>
  </r>
  <r>
    <x v="3"/>
    <x v="3"/>
    <x v="48"/>
    <x v="10"/>
    <x v="6"/>
    <x v="10"/>
    <s v="GASDIES"/>
    <x v="4"/>
    <s v="Gas/diesel oil (kt)"/>
    <n v="127.8"/>
    <x v="0"/>
  </r>
  <r>
    <x v="3"/>
    <x v="3"/>
    <x v="48"/>
    <x v="10"/>
    <x v="6"/>
    <x v="10"/>
    <s v="LIGNITE"/>
    <x v="0"/>
    <s v="Lignite (kt)"/>
    <n v="862.66800000000001"/>
    <x v="0"/>
  </r>
  <r>
    <x v="3"/>
    <x v="3"/>
    <x v="48"/>
    <x v="10"/>
    <x v="6"/>
    <x v="10"/>
    <s v="RESFUEL"/>
    <x v="1"/>
    <s v="Fuel oil (kt)"/>
    <n v="400"/>
    <x v="0"/>
  </r>
  <r>
    <x v="3"/>
    <x v="3"/>
    <x v="49"/>
    <x v="10"/>
    <x v="6"/>
    <x v="10"/>
    <s v="COKCOAL"/>
    <x v="13"/>
    <s v="Coking coal (kt)"/>
    <n v="78.300375000000003"/>
    <x v="0"/>
  </r>
  <r>
    <x v="3"/>
    <x v="3"/>
    <x v="49"/>
    <x v="10"/>
    <x v="6"/>
    <x v="10"/>
    <s v="GASDIES"/>
    <x v="4"/>
    <s v="Gas/diesel oil (kt)"/>
    <n v="213"/>
    <x v="0"/>
  </r>
  <r>
    <x v="3"/>
    <x v="3"/>
    <x v="49"/>
    <x v="10"/>
    <x v="6"/>
    <x v="10"/>
    <s v="LIGNITE"/>
    <x v="0"/>
    <s v="Lignite (kt)"/>
    <n v="420.58420000000001"/>
    <x v="0"/>
  </r>
  <r>
    <x v="3"/>
    <x v="3"/>
    <x v="49"/>
    <x v="10"/>
    <x v="6"/>
    <x v="10"/>
    <s v="RESFUEL"/>
    <x v="1"/>
    <s v="Fuel oil (kt)"/>
    <n v="200"/>
    <x v="0"/>
  </r>
  <r>
    <x v="3"/>
    <x v="3"/>
    <x v="1"/>
    <x v="10"/>
    <x v="6"/>
    <x v="10"/>
    <s v="COKCOAL"/>
    <x v="13"/>
    <s v="Coking coal (kt)"/>
    <n v="87.891857142857106"/>
    <x v="0"/>
  </r>
  <r>
    <x v="3"/>
    <x v="3"/>
    <x v="1"/>
    <x v="10"/>
    <x v="6"/>
    <x v="10"/>
    <s v="GASDIES"/>
    <x v="4"/>
    <s v="Gas/diesel oil (kt)"/>
    <n v="85.2"/>
    <x v="0"/>
  </r>
  <r>
    <x v="3"/>
    <x v="3"/>
    <x v="1"/>
    <x v="10"/>
    <x v="6"/>
    <x v="10"/>
    <s v="LIGNITE"/>
    <x v="0"/>
    <s v="Lignite (kt)"/>
    <n v="532.53599999999994"/>
    <x v="0"/>
  </r>
  <r>
    <x v="3"/>
    <x v="3"/>
    <x v="1"/>
    <x v="10"/>
    <x v="6"/>
    <x v="10"/>
    <s v="NATGAS"/>
    <x v="3"/>
    <s v="Natural gas (TJ-gross)"/>
    <n v="249.3"/>
    <x v="0"/>
  </r>
  <r>
    <x v="3"/>
    <x v="3"/>
    <x v="1"/>
    <x v="10"/>
    <x v="6"/>
    <x v="10"/>
    <s v="RESFUEL"/>
    <x v="1"/>
    <s v="Fuel oil (kt)"/>
    <n v="160"/>
    <x v="0"/>
  </r>
  <r>
    <x v="3"/>
    <x v="3"/>
    <x v="2"/>
    <x v="10"/>
    <x v="6"/>
    <x v="10"/>
    <s v="COKCOAL"/>
    <x v="13"/>
    <s v="Coking coal (kt)"/>
    <n v="93.386000000000095"/>
    <x v="0"/>
  </r>
  <r>
    <x v="3"/>
    <x v="3"/>
    <x v="2"/>
    <x v="10"/>
    <x v="6"/>
    <x v="10"/>
    <s v="GASDIES"/>
    <x v="4"/>
    <s v="Gas/diesel oil (kt)"/>
    <n v="127.8"/>
    <x v="0"/>
  </r>
  <r>
    <x v="3"/>
    <x v="3"/>
    <x v="2"/>
    <x v="10"/>
    <x v="6"/>
    <x v="10"/>
    <s v="LIGNITE"/>
    <x v="0"/>
    <s v="Lignite (kt)"/>
    <n v="586.37433333333513"/>
    <x v="0"/>
  </r>
  <r>
    <x v="3"/>
    <x v="3"/>
    <x v="2"/>
    <x v="10"/>
    <x v="6"/>
    <x v="10"/>
    <s v="NATGAS"/>
    <x v="3"/>
    <s v="Natural gas (TJ-gross)"/>
    <n v="603"/>
    <x v="0"/>
  </r>
  <r>
    <x v="3"/>
    <x v="3"/>
    <x v="2"/>
    <x v="10"/>
    <x v="6"/>
    <x v="10"/>
    <s v="RESFUEL"/>
    <x v="1"/>
    <s v="Fuel oil (kt)"/>
    <n v="200"/>
    <x v="0"/>
  </r>
  <r>
    <x v="3"/>
    <x v="3"/>
    <x v="3"/>
    <x v="10"/>
    <x v="6"/>
    <x v="10"/>
    <s v="COKCOAL"/>
    <x v="13"/>
    <s v="Coking coal (kt)"/>
    <n v="124.248"/>
    <x v="0"/>
  </r>
  <r>
    <x v="3"/>
    <x v="3"/>
    <x v="3"/>
    <x v="10"/>
    <x v="6"/>
    <x v="10"/>
    <s v="LIGNITE"/>
    <x v="0"/>
    <s v="Lignite (kt)"/>
    <n v="462.30016666666808"/>
    <x v="0"/>
  </r>
  <r>
    <x v="3"/>
    <x v="3"/>
    <x v="3"/>
    <x v="10"/>
    <x v="6"/>
    <x v="10"/>
    <s v="NATGAS"/>
    <x v="3"/>
    <s v="Natural gas (TJ-gross)"/>
    <n v="913.5"/>
    <x v="0"/>
  </r>
  <r>
    <x v="3"/>
    <x v="3"/>
    <x v="3"/>
    <x v="10"/>
    <x v="6"/>
    <x v="10"/>
    <s v="RESFUEL"/>
    <x v="1"/>
    <s v="Fuel oil (kt)"/>
    <n v="240"/>
    <x v="0"/>
  </r>
  <r>
    <x v="3"/>
    <x v="3"/>
    <x v="4"/>
    <x v="10"/>
    <x v="6"/>
    <x v="10"/>
    <s v="COKCOAL"/>
    <x v="13"/>
    <s v="Coking coal (kt)"/>
    <n v="153.70833333333351"/>
    <x v="0"/>
  </r>
  <r>
    <x v="3"/>
    <x v="3"/>
    <x v="4"/>
    <x v="10"/>
    <x v="6"/>
    <x v="10"/>
    <s v="LIGNITE"/>
    <x v="0"/>
    <s v="Lignite (kt)"/>
    <n v="473.01299999999998"/>
    <x v="0"/>
  </r>
  <r>
    <x v="3"/>
    <x v="3"/>
    <x v="4"/>
    <x v="10"/>
    <x v="6"/>
    <x v="10"/>
    <s v="NATGAS"/>
    <x v="3"/>
    <s v="Natural gas (TJ-gross)"/>
    <n v="810"/>
    <x v="0"/>
  </r>
  <r>
    <x v="3"/>
    <x v="3"/>
    <x v="5"/>
    <x v="10"/>
    <x v="6"/>
    <x v="10"/>
    <s v="COKCOAL"/>
    <x v="13"/>
    <s v="Coking coal (kt)"/>
    <n v="87.232500000000002"/>
    <x v="0"/>
  </r>
  <r>
    <x v="3"/>
    <x v="3"/>
    <x v="5"/>
    <x v="10"/>
    <x v="6"/>
    <x v="10"/>
    <s v="LIGNITE"/>
    <x v="0"/>
    <s v="Lignite (kt)"/>
    <n v="254.4298333333341"/>
    <x v="0"/>
  </r>
  <r>
    <x v="3"/>
    <x v="3"/>
    <x v="5"/>
    <x v="10"/>
    <x v="6"/>
    <x v="10"/>
    <s v="NATGAS"/>
    <x v="3"/>
    <s v="Natural gas (TJ-gross)"/>
    <n v="702"/>
    <x v="0"/>
  </r>
  <r>
    <x v="3"/>
    <x v="3"/>
    <x v="6"/>
    <x v="10"/>
    <x v="6"/>
    <x v="10"/>
    <s v="COKCOAL"/>
    <x v="13"/>
    <s v="Coking coal (kt)"/>
    <n v="62.5356666666666"/>
    <x v="0"/>
  </r>
  <r>
    <x v="3"/>
    <x v="3"/>
    <x v="6"/>
    <x v="10"/>
    <x v="6"/>
    <x v="10"/>
    <s v="LIGNITE"/>
    <x v="0"/>
    <s v="Lignite (kt)"/>
    <n v="277.31666666666752"/>
    <x v="0"/>
  </r>
  <r>
    <x v="3"/>
    <x v="3"/>
    <x v="6"/>
    <x v="10"/>
    <x v="6"/>
    <x v="10"/>
    <s v="NATGAS"/>
    <x v="3"/>
    <s v="Natural gas (TJ-gross)"/>
    <n v="723.6"/>
    <x v="0"/>
  </r>
  <r>
    <x v="3"/>
    <x v="3"/>
    <x v="7"/>
    <x v="10"/>
    <x v="6"/>
    <x v="10"/>
    <s v="COKCOAL"/>
    <x v="13"/>
    <s v="Coking coal (kt)"/>
    <n v="91.890999999999906"/>
    <x v="0"/>
  </r>
  <r>
    <x v="3"/>
    <x v="3"/>
    <x v="7"/>
    <x v="10"/>
    <x v="6"/>
    <x v="10"/>
    <s v="LIGNITE"/>
    <x v="0"/>
    <s v="Lignite (kt)"/>
    <n v="353.60820000000001"/>
    <x v="0"/>
  </r>
  <r>
    <x v="3"/>
    <x v="3"/>
    <x v="7"/>
    <x v="10"/>
    <x v="6"/>
    <x v="10"/>
    <s v="NATGAS"/>
    <x v="3"/>
    <s v="Natural gas (TJ-gross)"/>
    <n v="711.9"/>
    <x v="0"/>
  </r>
  <r>
    <x v="3"/>
    <x v="3"/>
    <x v="8"/>
    <x v="10"/>
    <x v="6"/>
    <x v="10"/>
    <s v="COKCOAL"/>
    <x v="13"/>
    <s v="Coking coal (kt)"/>
    <n v="148.22999999999999"/>
    <x v="0"/>
  </r>
  <r>
    <x v="3"/>
    <x v="3"/>
    <x v="8"/>
    <x v="10"/>
    <x v="6"/>
    <x v="10"/>
    <s v="LIGNITE"/>
    <x v="0"/>
    <s v="Lignite (kt)"/>
    <n v="485.72083333333188"/>
    <x v="0"/>
  </r>
  <r>
    <x v="3"/>
    <x v="3"/>
    <x v="8"/>
    <x v="10"/>
    <x v="6"/>
    <x v="10"/>
    <s v="NATGAS"/>
    <x v="3"/>
    <s v="Natural gas (TJ-gross)"/>
    <n v="675.9"/>
    <x v="0"/>
  </r>
  <r>
    <x v="3"/>
    <x v="3"/>
    <x v="9"/>
    <x v="10"/>
    <x v="6"/>
    <x v="10"/>
    <s v="COKCOAL"/>
    <x v="13"/>
    <s v="Coking coal (kt)"/>
    <n v="151.1491666666665"/>
    <x v="0"/>
  </r>
  <r>
    <x v="3"/>
    <x v="3"/>
    <x v="9"/>
    <x v="10"/>
    <x v="6"/>
    <x v="10"/>
    <s v="LIGNITE"/>
    <x v="0"/>
    <s v="Lignite (kt)"/>
    <n v="461.22300000000001"/>
    <x v="0"/>
  </r>
  <r>
    <x v="3"/>
    <x v="3"/>
    <x v="9"/>
    <x v="10"/>
    <x v="6"/>
    <x v="10"/>
    <s v="NATGAS"/>
    <x v="3"/>
    <s v="Natural gas (TJ-gross)"/>
    <n v="585"/>
    <x v="0"/>
  </r>
  <r>
    <x v="3"/>
    <x v="3"/>
    <x v="10"/>
    <x v="10"/>
    <x v="6"/>
    <x v="10"/>
    <s v="LIGNITE"/>
    <x v="0"/>
    <s v="Lignite (kt)"/>
    <n v="385.14"/>
    <x v="0"/>
  </r>
  <r>
    <x v="3"/>
    <x v="3"/>
    <x v="10"/>
    <x v="10"/>
    <x v="6"/>
    <x v="10"/>
    <s v="NATGAS"/>
    <x v="3"/>
    <s v="Natural gas (TJ-gross)"/>
    <n v="630"/>
    <x v="0"/>
  </r>
  <r>
    <x v="3"/>
    <x v="3"/>
    <x v="11"/>
    <x v="10"/>
    <x v="6"/>
    <x v="10"/>
    <s v="LIGNITE"/>
    <x v="0"/>
    <s v="Lignite (kt)"/>
    <n v="571.82399999999996"/>
    <x v="0"/>
  </r>
  <r>
    <x v="3"/>
    <x v="3"/>
    <x v="11"/>
    <x v="10"/>
    <x v="6"/>
    <x v="10"/>
    <s v="NATGAS"/>
    <x v="3"/>
    <s v="Natural gas (TJ-gross)"/>
    <n v="724.5"/>
    <x v="0"/>
  </r>
  <r>
    <x v="3"/>
    <x v="3"/>
    <x v="12"/>
    <x v="10"/>
    <x v="6"/>
    <x v="10"/>
    <s v="LIGNITE"/>
    <x v="0"/>
    <s v="Lignite (kt)"/>
    <n v="611.17857142856997"/>
    <x v="0"/>
  </r>
  <r>
    <x v="3"/>
    <x v="3"/>
    <x v="12"/>
    <x v="10"/>
    <x v="6"/>
    <x v="10"/>
    <s v="NATGAS"/>
    <x v="3"/>
    <s v="Natural gas (TJ-gross)"/>
    <n v="648"/>
    <x v="0"/>
  </r>
  <r>
    <x v="3"/>
    <x v="3"/>
    <x v="13"/>
    <x v="10"/>
    <x v="6"/>
    <x v="10"/>
    <s v="LIGNITE"/>
    <x v="0"/>
    <s v="Lignite (kt)"/>
    <n v="651.82333333333145"/>
    <x v="0"/>
  </r>
  <r>
    <x v="3"/>
    <x v="3"/>
    <x v="13"/>
    <x v="10"/>
    <x v="6"/>
    <x v="10"/>
    <s v="NATGAS"/>
    <x v="3"/>
    <s v="Natural gas (TJ-gross)"/>
    <n v="855"/>
    <x v="0"/>
  </r>
  <r>
    <x v="3"/>
    <x v="3"/>
    <x v="14"/>
    <x v="10"/>
    <x v="6"/>
    <x v="10"/>
    <s v="LIGNITE"/>
    <x v="0"/>
    <s v="Lignite (kt)"/>
    <n v="688.37271428571512"/>
    <x v="0"/>
  </r>
  <r>
    <x v="3"/>
    <x v="3"/>
    <x v="14"/>
    <x v="10"/>
    <x v="6"/>
    <x v="10"/>
    <s v="NATGAS"/>
    <x v="3"/>
    <s v="Natural gas (TJ-gross)"/>
    <n v="855"/>
    <x v="0"/>
  </r>
  <r>
    <x v="3"/>
    <x v="3"/>
    <x v="15"/>
    <x v="10"/>
    <x v="6"/>
    <x v="10"/>
    <s v="LIGNITE"/>
    <x v="0"/>
    <s v="Lignite (kt)"/>
    <n v="699.21900000000005"/>
    <x v="0"/>
  </r>
  <r>
    <x v="3"/>
    <x v="3"/>
    <x v="15"/>
    <x v="10"/>
    <x v="6"/>
    <x v="10"/>
    <s v="NATGAS"/>
    <x v="3"/>
    <s v="Natural gas (TJ-gross)"/>
    <n v="882"/>
    <x v="0"/>
  </r>
  <r>
    <x v="3"/>
    <x v="3"/>
    <x v="16"/>
    <x v="10"/>
    <x v="6"/>
    <x v="10"/>
    <s v="LIGNITE"/>
    <x v="0"/>
    <s v="Lignite (kt)"/>
    <n v="697.75000000000205"/>
    <x v="0"/>
  </r>
  <r>
    <x v="3"/>
    <x v="3"/>
    <x v="16"/>
    <x v="10"/>
    <x v="6"/>
    <x v="10"/>
    <s v="NATGAS"/>
    <x v="3"/>
    <s v="Natural gas (TJ-gross)"/>
    <n v="895.5"/>
    <x v="0"/>
  </r>
  <r>
    <x v="3"/>
    <x v="3"/>
    <x v="17"/>
    <x v="10"/>
    <x v="6"/>
    <x v="10"/>
    <s v="LIGNITE"/>
    <x v="0"/>
    <s v="Lignite (kt)"/>
    <n v="738.35885714285439"/>
    <x v="0"/>
  </r>
  <r>
    <x v="3"/>
    <x v="3"/>
    <x v="17"/>
    <x v="10"/>
    <x v="6"/>
    <x v="10"/>
    <s v="NATGAS"/>
    <x v="3"/>
    <s v="Natural gas (TJ-gross)"/>
    <n v="922.5"/>
    <x v="0"/>
  </r>
  <r>
    <x v="3"/>
    <x v="3"/>
    <x v="18"/>
    <x v="10"/>
    <x v="6"/>
    <x v="10"/>
    <s v="LIGNITE"/>
    <x v="0"/>
    <s v="Lignite (kt)"/>
    <n v="743.99"/>
    <x v="0"/>
  </r>
  <r>
    <x v="3"/>
    <x v="3"/>
    <x v="18"/>
    <x v="10"/>
    <x v="6"/>
    <x v="10"/>
    <s v="NATGAS"/>
    <x v="3"/>
    <s v="Natural gas (TJ-gross)"/>
    <n v="1058.4000000000001"/>
    <x v="0"/>
  </r>
  <r>
    <x v="3"/>
    <x v="3"/>
    <x v="19"/>
    <x v="10"/>
    <x v="6"/>
    <x v="10"/>
    <s v="LIGNITE"/>
    <x v="0"/>
    <s v="Lignite (kt)"/>
    <n v="81.632999999999996"/>
    <x v="0"/>
  </r>
  <r>
    <x v="3"/>
    <x v="3"/>
    <x v="19"/>
    <x v="10"/>
    <x v="6"/>
    <x v="10"/>
    <s v="NATGAS"/>
    <x v="3"/>
    <s v="Natural gas (TJ-gross)"/>
    <n v="5337.9000000000005"/>
    <x v="0"/>
  </r>
  <r>
    <x v="3"/>
    <x v="3"/>
    <x v="0"/>
    <x v="10"/>
    <x v="6"/>
    <x v="10"/>
    <s v="LIGNITE"/>
    <x v="0"/>
    <s v="Lignite (kt)"/>
    <n v="131.89666666666699"/>
    <x v="0"/>
  </r>
  <r>
    <x v="3"/>
    <x v="3"/>
    <x v="0"/>
    <x v="10"/>
    <x v="6"/>
    <x v="10"/>
    <s v="NATGAS"/>
    <x v="3"/>
    <s v="Natural gas (TJ-gross)"/>
    <n v="1344.6000000000001"/>
    <x v="0"/>
  </r>
  <r>
    <x v="0"/>
    <x v="0"/>
    <x v="4"/>
    <x v="11"/>
    <x v="6"/>
    <x v="11"/>
    <s v="ONONSPEC"/>
    <x v="8"/>
    <s v="Non-specified oil products (kt)"/>
    <n v="800"/>
    <x v="0"/>
  </r>
  <r>
    <x v="0"/>
    <x v="0"/>
    <x v="5"/>
    <x v="11"/>
    <x v="6"/>
    <x v="11"/>
    <s v="ONONSPEC"/>
    <x v="8"/>
    <s v="Non-specified oil products (kt)"/>
    <n v="760"/>
    <x v="0"/>
  </r>
  <r>
    <x v="0"/>
    <x v="0"/>
    <x v="6"/>
    <x v="11"/>
    <x v="6"/>
    <x v="11"/>
    <s v="ONONSPEC"/>
    <x v="8"/>
    <s v="Non-specified oil products (kt)"/>
    <n v="800"/>
    <x v="0"/>
  </r>
  <r>
    <x v="0"/>
    <x v="0"/>
    <x v="7"/>
    <x v="11"/>
    <x v="6"/>
    <x v="11"/>
    <s v="ONONSPEC"/>
    <x v="8"/>
    <s v="Non-specified oil products (kt)"/>
    <n v="800"/>
    <x v="0"/>
  </r>
  <r>
    <x v="0"/>
    <x v="0"/>
    <x v="8"/>
    <x v="11"/>
    <x v="6"/>
    <x v="11"/>
    <s v="ONONSPEC"/>
    <x v="8"/>
    <s v="Non-specified oil products (kt)"/>
    <n v="840"/>
    <x v="0"/>
  </r>
  <r>
    <x v="0"/>
    <x v="0"/>
    <x v="9"/>
    <x v="11"/>
    <x v="6"/>
    <x v="11"/>
    <s v="ONONSPEC"/>
    <x v="8"/>
    <s v="Non-specified oil products (kt)"/>
    <n v="880"/>
    <x v="0"/>
  </r>
  <r>
    <x v="0"/>
    <x v="0"/>
    <x v="10"/>
    <x v="11"/>
    <x v="6"/>
    <x v="11"/>
    <s v="ONONSPEC"/>
    <x v="8"/>
    <s v="Non-specified oil products (kt)"/>
    <n v="920"/>
    <x v="0"/>
  </r>
  <r>
    <x v="1"/>
    <x v="1"/>
    <x v="1"/>
    <x v="11"/>
    <x v="6"/>
    <x v="11"/>
    <s v="GASDIES"/>
    <x v="4"/>
    <s v="Gas/diesel oil (kt)"/>
    <n v="468.6"/>
    <x v="0"/>
  </r>
  <r>
    <x v="1"/>
    <x v="1"/>
    <x v="1"/>
    <x v="11"/>
    <x v="6"/>
    <x v="11"/>
    <s v="NATGAS"/>
    <x v="3"/>
    <s v="Natural gas (TJ-gross)"/>
    <n v="560.70000000000005"/>
    <x v="0"/>
  </r>
  <r>
    <x v="1"/>
    <x v="1"/>
    <x v="1"/>
    <x v="11"/>
    <x v="6"/>
    <x v="11"/>
    <s v="RESFUEL"/>
    <x v="1"/>
    <s v="Fuel oil (kt)"/>
    <n v="120"/>
    <x v="0"/>
  </r>
  <r>
    <x v="1"/>
    <x v="1"/>
    <x v="2"/>
    <x v="11"/>
    <x v="6"/>
    <x v="11"/>
    <s v="GASDIES"/>
    <x v="4"/>
    <s v="Gas/diesel oil (kt)"/>
    <n v="340.8"/>
    <x v="0"/>
  </r>
  <r>
    <x v="1"/>
    <x v="1"/>
    <x v="2"/>
    <x v="11"/>
    <x v="6"/>
    <x v="11"/>
    <s v="NATGAS"/>
    <x v="3"/>
    <s v="Natural gas (TJ-gross)"/>
    <n v="376.2"/>
    <x v="0"/>
  </r>
  <r>
    <x v="1"/>
    <x v="1"/>
    <x v="2"/>
    <x v="11"/>
    <x v="6"/>
    <x v="11"/>
    <s v="RESFUEL"/>
    <x v="1"/>
    <s v="Fuel oil (kt)"/>
    <n v="120"/>
    <x v="0"/>
  </r>
  <r>
    <x v="1"/>
    <x v="1"/>
    <x v="3"/>
    <x v="11"/>
    <x v="6"/>
    <x v="11"/>
    <s v="GASDIES"/>
    <x v="4"/>
    <s v="Gas/diesel oil (kt)"/>
    <n v="255.6"/>
    <x v="0"/>
  </r>
  <r>
    <x v="1"/>
    <x v="1"/>
    <x v="3"/>
    <x v="11"/>
    <x v="6"/>
    <x v="11"/>
    <s v="NATGAS"/>
    <x v="3"/>
    <s v="Natural gas (TJ-gross)"/>
    <n v="307.8"/>
    <x v="0"/>
  </r>
  <r>
    <x v="1"/>
    <x v="1"/>
    <x v="3"/>
    <x v="11"/>
    <x v="6"/>
    <x v="11"/>
    <s v="RESFUEL"/>
    <x v="1"/>
    <s v="Fuel oil (kt)"/>
    <n v="160"/>
    <x v="0"/>
  </r>
  <r>
    <x v="1"/>
    <x v="1"/>
    <x v="4"/>
    <x v="11"/>
    <x v="6"/>
    <x v="11"/>
    <s v="GASDIES"/>
    <x v="4"/>
    <s v="Gas/diesel oil (kt)"/>
    <n v="340.8"/>
    <x v="0"/>
  </r>
  <r>
    <x v="1"/>
    <x v="1"/>
    <x v="4"/>
    <x v="11"/>
    <x v="6"/>
    <x v="11"/>
    <s v="NATGAS"/>
    <x v="3"/>
    <s v="Natural gas (TJ-gross)"/>
    <n v="286.2"/>
    <x v="0"/>
  </r>
  <r>
    <x v="1"/>
    <x v="1"/>
    <x v="4"/>
    <x v="11"/>
    <x v="6"/>
    <x v="11"/>
    <s v="RESFUEL"/>
    <x v="1"/>
    <s v="Fuel oil (kt)"/>
    <n v="160"/>
    <x v="0"/>
  </r>
  <r>
    <x v="1"/>
    <x v="1"/>
    <x v="5"/>
    <x v="11"/>
    <x v="6"/>
    <x v="11"/>
    <s v="GASDIES"/>
    <x v="4"/>
    <s v="Gas/diesel oil (kt)"/>
    <n v="340.8"/>
    <x v="0"/>
  </r>
  <r>
    <x v="1"/>
    <x v="1"/>
    <x v="5"/>
    <x v="11"/>
    <x v="6"/>
    <x v="11"/>
    <s v="NATGAS"/>
    <x v="3"/>
    <s v="Natural gas (TJ-gross)"/>
    <n v="312.3"/>
    <x v="0"/>
  </r>
  <r>
    <x v="1"/>
    <x v="1"/>
    <x v="5"/>
    <x v="11"/>
    <x v="6"/>
    <x v="11"/>
    <s v="RESFUEL"/>
    <x v="1"/>
    <s v="Fuel oil (kt)"/>
    <n v="120"/>
    <x v="0"/>
  </r>
  <r>
    <x v="1"/>
    <x v="1"/>
    <x v="6"/>
    <x v="11"/>
    <x v="6"/>
    <x v="11"/>
    <s v="GASDIES"/>
    <x v="4"/>
    <s v="Gas/diesel oil (kt)"/>
    <n v="383.4"/>
    <x v="0"/>
  </r>
  <r>
    <x v="1"/>
    <x v="1"/>
    <x v="6"/>
    <x v="11"/>
    <x v="6"/>
    <x v="11"/>
    <s v="NATGAS"/>
    <x v="3"/>
    <s v="Natural gas (TJ-gross)"/>
    <n v="365.40000000000003"/>
    <x v="0"/>
  </r>
  <r>
    <x v="1"/>
    <x v="1"/>
    <x v="6"/>
    <x v="11"/>
    <x v="6"/>
    <x v="11"/>
    <s v="RESFUEL"/>
    <x v="1"/>
    <s v="Fuel oil (kt)"/>
    <n v="120"/>
    <x v="0"/>
  </r>
  <r>
    <x v="1"/>
    <x v="1"/>
    <x v="7"/>
    <x v="11"/>
    <x v="6"/>
    <x v="11"/>
    <s v="GASDIES"/>
    <x v="4"/>
    <s v="Gas/diesel oil (kt)"/>
    <n v="340.8"/>
    <x v="0"/>
  </r>
  <r>
    <x v="1"/>
    <x v="1"/>
    <x v="7"/>
    <x v="11"/>
    <x v="6"/>
    <x v="11"/>
    <s v="NATGAS"/>
    <x v="3"/>
    <s v="Natural gas (TJ-gross)"/>
    <n v="405"/>
    <x v="0"/>
  </r>
  <r>
    <x v="1"/>
    <x v="1"/>
    <x v="7"/>
    <x v="11"/>
    <x v="6"/>
    <x v="11"/>
    <s v="RESFUEL"/>
    <x v="1"/>
    <s v="Fuel oil (kt)"/>
    <n v="120"/>
    <x v="0"/>
  </r>
  <r>
    <x v="1"/>
    <x v="1"/>
    <x v="8"/>
    <x v="11"/>
    <x v="6"/>
    <x v="11"/>
    <s v="GASDIES"/>
    <x v="4"/>
    <s v="Gas/diesel oil (kt)"/>
    <n v="426"/>
    <x v="0"/>
  </r>
  <r>
    <x v="1"/>
    <x v="1"/>
    <x v="8"/>
    <x v="11"/>
    <x v="6"/>
    <x v="11"/>
    <s v="LPG"/>
    <x v="7"/>
    <s v="Liquefied petroleum gases (LPG) (kt)"/>
    <n v="46"/>
    <x v="0"/>
  </r>
  <r>
    <x v="1"/>
    <x v="1"/>
    <x v="8"/>
    <x v="11"/>
    <x v="6"/>
    <x v="11"/>
    <s v="NATGAS"/>
    <x v="3"/>
    <s v="Natural gas (TJ-gross)"/>
    <n v="355.5"/>
    <x v="0"/>
  </r>
  <r>
    <x v="1"/>
    <x v="1"/>
    <x v="8"/>
    <x v="11"/>
    <x v="6"/>
    <x v="11"/>
    <s v="RESFUEL"/>
    <x v="1"/>
    <s v="Fuel oil (kt)"/>
    <n v="80"/>
    <x v="0"/>
  </r>
  <r>
    <x v="1"/>
    <x v="1"/>
    <x v="9"/>
    <x v="11"/>
    <x v="6"/>
    <x v="11"/>
    <s v="GASDIES"/>
    <x v="4"/>
    <s v="Gas/diesel oil (kt)"/>
    <n v="468.6"/>
    <x v="0"/>
  </r>
  <r>
    <x v="1"/>
    <x v="1"/>
    <x v="9"/>
    <x v="11"/>
    <x v="6"/>
    <x v="11"/>
    <s v="LPG"/>
    <x v="7"/>
    <s v="Liquefied petroleum gases (LPG) (kt)"/>
    <n v="92"/>
    <x v="0"/>
  </r>
  <r>
    <x v="1"/>
    <x v="1"/>
    <x v="9"/>
    <x v="11"/>
    <x v="6"/>
    <x v="11"/>
    <s v="NATGAS"/>
    <x v="3"/>
    <s v="Natural gas (TJ-gross)"/>
    <n v="389.7"/>
    <x v="0"/>
  </r>
  <r>
    <x v="1"/>
    <x v="1"/>
    <x v="9"/>
    <x v="11"/>
    <x v="6"/>
    <x v="11"/>
    <s v="RESFUEL"/>
    <x v="1"/>
    <s v="Fuel oil (kt)"/>
    <n v="120"/>
    <x v="0"/>
  </r>
  <r>
    <x v="1"/>
    <x v="1"/>
    <x v="10"/>
    <x v="11"/>
    <x v="6"/>
    <x v="11"/>
    <s v="GASDIES"/>
    <x v="4"/>
    <s v="Gas/diesel oil (kt)"/>
    <n v="468.6"/>
    <x v="0"/>
  </r>
  <r>
    <x v="1"/>
    <x v="1"/>
    <x v="10"/>
    <x v="11"/>
    <x v="6"/>
    <x v="11"/>
    <s v="NATGAS"/>
    <x v="3"/>
    <s v="Natural gas (TJ-gross)"/>
    <n v="372.6"/>
    <x v="0"/>
  </r>
  <r>
    <x v="1"/>
    <x v="1"/>
    <x v="10"/>
    <x v="11"/>
    <x v="6"/>
    <x v="11"/>
    <s v="RESFUEL"/>
    <x v="1"/>
    <s v="Fuel oil (kt)"/>
    <n v="80"/>
    <x v="0"/>
  </r>
  <r>
    <x v="1"/>
    <x v="1"/>
    <x v="11"/>
    <x v="11"/>
    <x v="6"/>
    <x v="11"/>
    <s v="GASDIES"/>
    <x v="4"/>
    <s v="Gas/diesel oil (kt)"/>
    <n v="426"/>
    <x v="0"/>
  </r>
  <r>
    <x v="1"/>
    <x v="1"/>
    <x v="11"/>
    <x v="11"/>
    <x v="6"/>
    <x v="11"/>
    <s v="NATGAS"/>
    <x v="3"/>
    <s v="Natural gas (TJ-gross)"/>
    <n v="537.30000000000007"/>
    <x v="0"/>
  </r>
  <r>
    <x v="1"/>
    <x v="1"/>
    <x v="11"/>
    <x v="11"/>
    <x v="6"/>
    <x v="11"/>
    <s v="RESFUEL"/>
    <x v="1"/>
    <s v="Fuel oil (kt)"/>
    <n v="120"/>
    <x v="0"/>
  </r>
  <r>
    <x v="1"/>
    <x v="1"/>
    <x v="12"/>
    <x v="11"/>
    <x v="6"/>
    <x v="11"/>
    <s v="GASDIES"/>
    <x v="4"/>
    <s v="Gas/diesel oil (kt)"/>
    <n v="553.79999999999995"/>
    <x v="0"/>
  </r>
  <r>
    <x v="1"/>
    <x v="1"/>
    <x v="12"/>
    <x v="11"/>
    <x v="6"/>
    <x v="11"/>
    <s v="NATGAS"/>
    <x v="3"/>
    <s v="Natural gas (TJ-gross)"/>
    <n v="530.1"/>
    <x v="0"/>
  </r>
  <r>
    <x v="1"/>
    <x v="1"/>
    <x v="12"/>
    <x v="11"/>
    <x v="6"/>
    <x v="11"/>
    <s v="RESFUEL"/>
    <x v="1"/>
    <s v="Fuel oil (kt)"/>
    <n v="120"/>
    <x v="0"/>
  </r>
  <r>
    <x v="1"/>
    <x v="1"/>
    <x v="13"/>
    <x v="11"/>
    <x v="6"/>
    <x v="11"/>
    <s v="GASDIES"/>
    <x v="4"/>
    <s v="Gas/diesel oil (kt)"/>
    <n v="681.6"/>
    <x v="0"/>
  </r>
  <r>
    <x v="1"/>
    <x v="1"/>
    <x v="13"/>
    <x v="11"/>
    <x v="6"/>
    <x v="11"/>
    <s v="NATGAS"/>
    <x v="3"/>
    <s v="Natural gas (TJ-gross)"/>
    <n v="543.6"/>
    <x v="0"/>
  </r>
  <r>
    <x v="1"/>
    <x v="1"/>
    <x v="13"/>
    <x v="11"/>
    <x v="6"/>
    <x v="11"/>
    <s v="RESFUEL"/>
    <x v="1"/>
    <s v="Fuel oil (kt)"/>
    <n v="120"/>
    <x v="0"/>
  </r>
  <r>
    <x v="1"/>
    <x v="1"/>
    <x v="14"/>
    <x v="11"/>
    <x v="6"/>
    <x v="11"/>
    <s v="GASDIES"/>
    <x v="4"/>
    <s v="Gas/diesel oil (kt)"/>
    <n v="852"/>
    <x v="0"/>
  </r>
  <r>
    <x v="1"/>
    <x v="1"/>
    <x v="14"/>
    <x v="11"/>
    <x v="6"/>
    <x v="11"/>
    <s v="NATGAS"/>
    <x v="3"/>
    <s v="Natural gas (TJ-gross)"/>
    <n v="605.70000000000005"/>
    <x v="0"/>
  </r>
  <r>
    <x v="1"/>
    <x v="1"/>
    <x v="14"/>
    <x v="11"/>
    <x v="6"/>
    <x v="11"/>
    <s v="RESFUEL"/>
    <x v="1"/>
    <s v="Fuel oil (kt)"/>
    <n v="80"/>
    <x v="0"/>
  </r>
  <r>
    <x v="1"/>
    <x v="1"/>
    <x v="15"/>
    <x v="11"/>
    <x v="6"/>
    <x v="11"/>
    <s v="GASDIES"/>
    <x v="4"/>
    <s v="Gas/diesel oil (kt)"/>
    <n v="127.8"/>
    <x v="0"/>
  </r>
  <r>
    <x v="1"/>
    <x v="1"/>
    <x v="15"/>
    <x v="11"/>
    <x v="6"/>
    <x v="11"/>
    <s v="NATGAS"/>
    <x v="3"/>
    <s v="Natural gas (TJ-gross)"/>
    <n v="136.80000000000001"/>
    <x v="0"/>
  </r>
  <r>
    <x v="1"/>
    <x v="1"/>
    <x v="15"/>
    <x v="11"/>
    <x v="6"/>
    <x v="11"/>
    <s v="RESFUEL"/>
    <x v="1"/>
    <s v="Fuel oil (kt)"/>
    <n v="200"/>
    <x v="0"/>
  </r>
  <r>
    <x v="1"/>
    <x v="1"/>
    <x v="16"/>
    <x v="11"/>
    <x v="6"/>
    <x v="11"/>
    <s v="GASDIES"/>
    <x v="4"/>
    <s v="Gas/diesel oil (kt)"/>
    <n v="127.8"/>
    <x v="0"/>
  </r>
  <r>
    <x v="1"/>
    <x v="1"/>
    <x v="16"/>
    <x v="11"/>
    <x v="6"/>
    <x v="11"/>
    <s v="NATGAS"/>
    <x v="3"/>
    <s v="Natural gas (TJ-gross)"/>
    <n v="129.6"/>
    <x v="0"/>
  </r>
  <r>
    <x v="1"/>
    <x v="1"/>
    <x v="16"/>
    <x v="11"/>
    <x v="6"/>
    <x v="11"/>
    <s v="RESFUEL"/>
    <x v="1"/>
    <s v="Fuel oil (kt)"/>
    <n v="280"/>
    <x v="0"/>
  </r>
  <r>
    <x v="1"/>
    <x v="1"/>
    <x v="17"/>
    <x v="11"/>
    <x v="6"/>
    <x v="11"/>
    <s v="GASDIES"/>
    <x v="4"/>
    <s v="Gas/diesel oil (kt)"/>
    <n v="85.2"/>
    <x v="0"/>
  </r>
  <r>
    <x v="1"/>
    <x v="1"/>
    <x v="17"/>
    <x v="11"/>
    <x v="6"/>
    <x v="11"/>
    <s v="NATGAS"/>
    <x v="3"/>
    <s v="Natural gas (TJ-gross)"/>
    <n v="92.7"/>
    <x v="0"/>
  </r>
  <r>
    <x v="1"/>
    <x v="1"/>
    <x v="17"/>
    <x v="11"/>
    <x v="6"/>
    <x v="11"/>
    <s v="RESFUEL"/>
    <x v="1"/>
    <s v="Fuel oil (kt)"/>
    <n v="120"/>
    <x v="0"/>
  </r>
  <r>
    <x v="1"/>
    <x v="1"/>
    <x v="18"/>
    <x v="11"/>
    <x v="6"/>
    <x v="11"/>
    <s v="GASDIES"/>
    <x v="4"/>
    <s v="Gas/diesel oil (kt)"/>
    <n v="127.8"/>
    <x v="0"/>
  </r>
  <r>
    <x v="1"/>
    <x v="1"/>
    <x v="18"/>
    <x v="11"/>
    <x v="6"/>
    <x v="11"/>
    <s v="NATGAS"/>
    <x v="3"/>
    <s v="Natural gas (TJ-gross)"/>
    <n v="41.4"/>
    <x v="0"/>
  </r>
  <r>
    <x v="1"/>
    <x v="1"/>
    <x v="18"/>
    <x v="11"/>
    <x v="6"/>
    <x v="11"/>
    <s v="RESFUEL"/>
    <x v="1"/>
    <s v="Fuel oil (kt)"/>
    <n v="80"/>
    <x v="0"/>
  </r>
  <r>
    <x v="1"/>
    <x v="1"/>
    <x v="19"/>
    <x v="11"/>
    <x v="6"/>
    <x v="11"/>
    <s v="GASDIES"/>
    <x v="4"/>
    <s v="Gas/diesel oil (kt)"/>
    <n v="1363.2"/>
    <x v="0"/>
  </r>
  <r>
    <x v="1"/>
    <x v="1"/>
    <x v="19"/>
    <x v="11"/>
    <x v="6"/>
    <x v="11"/>
    <s v="NATGAS"/>
    <x v="3"/>
    <s v="Natural gas (TJ-gross)"/>
    <n v="19.8"/>
    <x v="0"/>
  </r>
  <r>
    <x v="1"/>
    <x v="1"/>
    <x v="0"/>
    <x v="11"/>
    <x v="6"/>
    <x v="11"/>
    <s v="GASDIES"/>
    <x v="4"/>
    <s v="Gas/diesel oil (kt)"/>
    <n v="979.8"/>
    <x v="0"/>
  </r>
  <r>
    <x v="1"/>
    <x v="1"/>
    <x v="0"/>
    <x v="11"/>
    <x v="6"/>
    <x v="11"/>
    <s v="NATGAS"/>
    <x v="3"/>
    <s v="Natural gas (TJ-gross)"/>
    <n v="17.100000000000001"/>
    <x v="0"/>
  </r>
  <r>
    <x v="1"/>
    <x v="1"/>
    <x v="0"/>
    <x v="11"/>
    <x v="6"/>
    <x v="11"/>
    <s v="RESFUEL"/>
    <x v="1"/>
    <s v="Fuel oil (kt)"/>
    <n v="80"/>
    <x v="0"/>
  </r>
  <r>
    <x v="2"/>
    <x v="2"/>
    <x v="1"/>
    <x v="11"/>
    <x v="6"/>
    <x v="11"/>
    <s v="GASDIES"/>
    <x v="4"/>
    <s v="Gas/diesel oil (kt)"/>
    <n v="298.2"/>
    <x v="0"/>
  </r>
  <r>
    <x v="2"/>
    <x v="2"/>
    <x v="1"/>
    <x v="11"/>
    <x v="6"/>
    <x v="11"/>
    <s v="RESFUEL"/>
    <x v="1"/>
    <s v="Fuel oil (kt)"/>
    <n v="280"/>
    <x v="0"/>
  </r>
  <r>
    <x v="2"/>
    <x v="2"/>
    <x v="2"/>
    <x v="11"/>
    <x v="6"/>
    <x v="11"/>
    <s v="GASDIES"/>
    <x v="4"/>
    <s v="Gas/diesel oil (kt)"/>
    <n v="298.2"/>
    <x v="0"/>
  </r>
  <r>
    <x v="2"/>
    <x v="2"/>
    <x v="2"/>
    <x v="11"/>
    <x v="6"/>
    <x v="11"/>
    <s v="RESFUEL"/>
    <x v="1"/>
    <s v="Fuel oil (kt)"/>
    <n v="200"/>
    <x v="0"/>
  </r>
  <r>
    <x v="2"/>
    <x v="2"/>
    <x v="3"/>
    <x v="11"/>
    <x v="6"/>
    <x v="11"/>
    <s v="GASDIES"/>
    <x v="4"/>
    <s v="Gas/diesel oil (kt)"/>
    <n v="298.2"/>
    <x v="0"/>
  </r>
  <r>
    <x v="2"/>
    <x v="2"/>
    <x v="3"/>
    <x v="11"/>
    <x v="6"/>
    <x v="11"/>
    <s v="RESFUEL"/>
    <x v="1"/>
    <s v="Fuel oil (kt)"/>
    <n v="200"/>
    <x v="0"/>
  </r>
  <r>
    <x v="2"/>
    <x v="2"/>
    <x v="9"/>
    <x v="11"/>
    <x v="6"/>
    <x v="11"/>
    <s v="GASDIES"/>
    <x v="4"/>
    <s v="Gas/diesel oil (kt)"/>
    <n v="42.6"/>
    <x v="0"/>
  </r>
  <r>
    <x v="2"/>
    <x v="2"/>
    <x v="9"/>
    <x v="11"/>
    <x v="6"/>
    <x v="11"/>
    <s v="RESFUEL"/>
    <x v="1"/>
    <s v="Fuel oil (kt)"/>
    <n v="40"/>
    <x v="0"/>
  </r>
  <r>
    <x v="2"/>
    <x v="2"/>
    <x v="9"/>
    <x v="11"/>
    <x v="6"/>
    <x v="11"/>
    <s v="SBIOMASS"/>
    <x v="6"/>
    <s v="Primary solid biofuels (TJ-net)"/>
    <n v="7"/>
    <x v="0"/>
  </r>
  <r>
    <x v="2"/>
    <x v="2"/>
    <x v="10"/>
    <x v="11"/>
    <x v="6"/>
    <x v="11"/>
    <s v="GASDIES"/>
    <x v="4"/>
    <s v="Gas/diesel oil (kt)"/>
    <n v="42.6"/>
    <x v="0"/>
  </r>
  <r>
    <x v="2"/>
    <x v="2"/>
    <x v="10"/>
    <x v="11"/>
    <x v="6"/>
    <x v="11"/>
    <s v="SBIOMASS"/>
    <x v="6"/>
    <s v="Primary solid biofuels (TJ-net)"/>
    <n v="1"/>
    <x v="0"/>
  </r>
  <r>
    <x v="2"/>
    <x v="2"/>
    <x v="11"/>
    <x v="11"/>
    <x v="6"/>
    <x v="11"/>
    <s v="GASDIES"/>
    <x v="4"/>
    <s v="Gas/diesel oil (kt)"/>
    <n v="42.6"/>
    <x v="0"/>
  </r>
  <r>
    <x v="2"/>
    <x v="2"/>
    <x v="11"/>
    <x v="11"/>
    <x v="6"/>
    <x v="11"/>
    <s v="SBIOMASS"/>
    <x v="6"/>
    <s v="Primary solid biofuels (TJ-net)"/>
    <n v="1"/>
    <x v="0"/>
  </r>
  <r>
    <x v="2"/>
    <x v="2"/>
    <x v="12"/>
    <x v="11"/>
    <x v="6"/>
    <x v="11"/>
    <s v="GASDIES"/>
    <x v="4"/>
    <s v="Gas/diesel oil (kt)"/>
    <n v="42.6"/>
    <x v="0"/>
  </r>
  <r>
    <x v="2"/>
    <x v="2"/>
    <x v="12"/>
    <x v="11"/>
    <x v="6"/>
    <x v="11"/>
    <s v="SBIOMASS"/>
    <x v="6"/>
    <s v="Primary solid biofuels (TJ-net)"/>
    <n v="3"/>
    <x v="0"/>
  </r>
  <r>
    <x v="2"/>
    <x v="2"/>
    <x v="13"/>
    <x v="11"/>
    <x v="6"/>
    <x v="11"/>
    <s v="GASDIES"/>
    <x v="4"/>
    <s v="Gas/diesel oil (kt)"/>
    <n v="85.2"/>
    <x v="0"/>
  </r>
  <r>
    <x v="2"/>
    <x v="2"/>
    <x v="13"/>
    <x v="11"/>
    <x v="6"/>
    <x v="11"/>
    <s v="SBIOMASS"/>
    <x v="6"/>
    <s v="Primary solid biofuels (TJ-net)"/>
    <n v="2"/>
    <x v="0"/>
  </r>
  <r>
    <x v="2"/>
    <x v="2"/>
    <x v="14"/>
    <x v="11"/>
    <x v="6"/>
    <x v="11"/>
    <s v="GASDIES"/>
    <x v="4"/>
    <s v="Gas/diesel oil (kt)"/>
    <n v="85.2"/>
    <x v="0"/>
  </r>
  <r>
    <x v="2"/>
    <x v="2"/>
    <x v="14"/>
    <x v="11"/>
    <x v="6"/>
    <x v="11"/>
    <s v="SBIOMASS"/>
    <x v="6"/>
    <s v="Primary solid biofuels (TJ-net)"/>
    <n v="2"/>
    <x v="0"/>
  </r>
  <r>
    <x v="2"/>
    <x v="2"/>
    <x v="15"/>
    <x v="11"/>
    <x v="6"/>
    <x v="11"/>
    <s v="GASDIES"/>
    <x v="4"/>
    <s v="Gas/diesel oil (kt)"/>
    <n v="42.6"/>
    <x v="0"/>
  </r>
  <r>
    <x v="2"/>
    <x v="2"/>
    <x v="15"/>
    <x v="11"/>
    <x v="6"/>
    <x v="11"/>
    <s v="SBIOMASS"/>
    <x v="6"/>
    <s v="Primary solid biofuels (TJ-net)"/>
    <n v="1"/>
    <x v="0"/>
  </r>
  <r>
    <x v="2"/>
    <x v="2"/>
    <x v="16"/>
    <x v="11"/>
    <x v="6"/>
    <x v="11"/>
    <s v="GASDIES"/>
    <x v="4"/>
    <s v="Gas/diesel oil (kt)"/>
    <n v="170.4"/>
    <x v="0"/>
  </r>
  <r>
    <x v="2"/>
    <x v="2"/>
    <x v="16"/>
    <x v="11"/>
    <x v="6"/>
    <x v="11"/>
    <s v="SBIOMASS"/>
    <x v="6"/>
    <s v="Primary solid biofuels (TJ-net)"/>
    <n v="3"/>
    <x v="0"/>
  </r>
  <r>
    <x v="2"/>
    <x v="2"/>
    <x v="17"/>
    <x v="11"/>
    <x v="6"/>
    <x v="11"/>
    <s v="GASDIES"/>
    <x v="4"/>
    <s v="Gas/diesel oil (kt)"/>
    <n v="213"/>
    <x v="0"/>
  </r>
  <r>
    <x v="2"/>
    <x v="2"/>
    <x v="17"/>
    <x v="11"/>
    <x v="6"/>
    <x v="11"/>
    <s v="SBIOMASS"/>
    <x v="6"/>
    <s v="Primary solid biofuels (TJ-net)"/>
    <n v="1"/>
    <x v="0"/>
  </r>
  <r>
    <x v="2"/>
    <x v="2"/>
    <x v="18"/>
    <x v="11"/>
    <x v="6"/>
    <x v="11"/>
    <s v="GASDIES"/>
    <x v="4"/>
    <s v="Gas/diesel oil (kt)"/>
    <n v="213"/>
    <x v="0"/>
  </r>
  <r>
    <x v="2"/>
    <x v="2"/>
    <x v="18"/>
    <x v="11"/>
    <x v="6"/>
    <x v="11"/>
    <s v="SBIOMASS"/>
    <x v="6"/>
    <s v="Primary solid biofuels (TJ-net)"/>
    <n v="2"/>
    <x v="0"/>
  </r>
  <r>
    <x v="2"/>
    <x v="2"/>
    <x v="19"/>
    <x v="11"/>
    <x v="6"/>
    <x v="11"/>
    <s v="GASDIES"/>
    <x v="4"/>
    <s v="Gas/diesel oil (kt)"/>
    <n v="255.6"/>
    <x v="0"/>
  </r>
  <r>
    <x v="2"/>
    <x v="2"/>
    <x v="19"/>
    <x v="11"/>
    <x v="6"/>
    <x v="11"/>
    <s v="RESFUEL"/>
    <x v="1"/>
    <s v="Fuel oil (kt)"/>
    <n v="80"/>
    <x v="0"/>
  </r>
  <r>
    <x v="2"/>
    <x v="2"/>
    <x v="19"/>
    <x v="11"/>
    <x v="6"/>
    <x v="11"/>
    <s v="SBIOMASS"/>
    <x v="6"/>
    <s v="Primary solid biofuels (TJ-net)"/>
    <n v="1"/>
    <x v="0"/>
  </r>
  <r>
    <x v="2"/>
    <x v="2"/>
    <x v="0"/>
    <x v="11"/>
    <x v="6"/>
    <x v="11"/>
    <s v="GASDIES"/>
    <x v="4"/>
    <s v="Gas/diesel oil (kt)"/>
    <n v="553.79999999999995"/>
    <x v="0"/>
  </r>
  <r>
    <x v="2"/>
    <x v="2"/>
    <x v="0"/>
    <x v="11"/>
    <x v="6"/>
    <x v="11"/>
    <s v="RESFUEL"/>
    <x v="1"/>
    <s v="Fuel oil (kt)"/>
    <n v="80"/>
    <x v="0"/>
  </r>
  <r>
    <x v="2"/>
    <x v="2"/>
    <x v="0"/>
    <x v="11"/>
    <x v="6"/>
    <x v="11"/>
    <s v="SBIOMASS"/>
    <x v="6"/>
    <s v="Primary solid biofuels (TJ-net)"/>
    <n v="7"/>
    <x v="0"/>
  </r>
  <r>
    <x v="3"/>
    <x v="3"/>
    <x v="0"/>
    <x v="11"/>
    <x v="6"/>
    <x v="11"/>
    <s v="NATGAS"/>
    <x v="3"/>
    <s v="Natural gas (TJ-gross)"/>
    <n v="103.5"/>
    <x v="0"/>
  </r>
  <r>
    <x v="1"/>
    <x v="1"/>
    <x v="1"/>
    <x v="12"/>
    <x v="6"/>
    <x v="12"/>
    <s v="GASDIES"/>
    <x v="4"/>
    <s v="Gas/diesel oil (kt)"/>
    <n v="85.2"/>
    <x v="0"/>
  </r>
  <r>
    <x v="1"/>
    <x v="1"/>
    <x v="1"/>
    <x v="12"/>
    <x v="6"/>
    <x v="12"/>
    <s v="NATGAS"/>
    <x v="3"/>
    <s v="Natural gas (TJ-gross)"/>
    <n v="217.8"/>
    <x v="0"/>
  </r>
  <r>
    <x v="1"/>
    <x v="1"/>
    <x v="1"/>
    <x v="12"/>
    <x v="6"/>
    <x v="12"/>
    <s v="RESFUEL"/>
    <x v="1"/>
    <s v="Fuel oil (kt)"/>
    <n v="200"/>
    <x v="0"/>
  </r>
  <r>
    <x v="1"/>
    <x v="1"/>
    <x v="2"/>
    <x v="12"/>
    <x v="6"/>
    <x v="12"/>
    <s v="GASDIES"/>
    <x v="4"/>
    <s v="Gas/diesel oil (kt)"/>
    <n v="85.2"/>
    <x v="0"/>
  </r>
  <r>
    <x v="1"/>
    <x v="1"/>
    <x v="2"/>
    <x v="12"/>
    <x v="6"/>
    <x v="12"/>
    <s v="NATGAS"/>
    <x v="3"/>
    <s v="Natural gas (TJ-gross)"/>
    <n v="273.60000000000002"/>
    <x v="0"/>
  </r>
  <r>
    <x v="1"/>
    <x v="1"/>
    <x v="2"/>
    <x v="12"/>
    <x v="6"/>
    <x v="12"/>
    <s v="RESFUEL"/>
    <x v="1"/>
    <s v="Fuel oil (kt)"/>
    <n v="200"/>
    <x v="0"/>
  </r>
  <r>
    <x v="1"/>
    <x v="1"/>
    <x v="3"/>
    <x v="12"/>
    <x v="6"/>
    <x v="12"/>
    <s v="GASDIES"/>
    <x v="4"/>
    <s v="Gas/diesel oil (kt)"/>
    <n v="42.6"/>
    <x v="0"/>
  </r>
  <r>
    <x v="1"/>
    <x v="1"/>
    <x v="3"/>
    <x v="12"/>
    <x v="6"/>
    <x v="12"/>
    <s v="NATGAS"/>
    <x v="3"/>
    <s v="Natural gas (TJ-gross)"/>
    <n v="513"/>
    <x v="0"/>
  </r>
  <r>
    <x v="1"/>
    <x v="1"/>
    <x v="3"/>
    <x v="12"/>
    <x v="6"/>
    <x v="12"/>
    <s v="RESFUEL"/>
    <x v="1"/>
    <s v="Fuel oil (kt)"/>
    <n v="120"/>
    <x v="0"/>
  </r>
  <r>
    <x v="1"/>
    <x v="1"/>
    <x v="4"/>
    <x v="12"/>
    <x v="6"/>
    <x v="12"/>
    <s v="GASDIES"/>
    <x v="4"/>
    <s v="Gas/diesel oil (kt)"/>
    <n v="42.6"/>
    <x v="0"/>
  </r>
  <r>
    <x v="1"/>
    <x v="1"/>
    <x v="4"/>
    <x v="12"/>
    <x v="6"/>
    <x v="12"/>
    <s v="NATGAS"/>
    <x v="3"/>
    <s v="Natural gas (TJ-gross)"/>
    <n v="398.7"/>
    <x v="0"/>
  </r>
  <r>
    <x v="1"/>
    <x v="1"/>
    <x v="4"/>
    <x v="12"/>
    <x v="6"/>
    <x v="12"/>
    <s v="RESFUEL"/>
    <x v="1"/>
    <s v="Fuel oil (kt)"/>
    <n v="120"/>
    <x v="0"/>
  </r>
  <r>
    <x v="1"/>
    <x v="1"/>
    <x v="5"/>
    <x v="12"/>
    <x v="6"/>
    <x v="12"/>
    <s v="GASDIES"/>
    <x v="4"/>
    <s v="Gas/diesel oil (kt)"/>
    <n v="42.6"/>
    <x v="0"/>
  </r>
  <r>
    <x v="1"/>
    <x v="1"/>
    <x v="5"/>
    <x v="12"/>
    <x v="6"/>
    <x v="12"/>
    <s v="NATGAS"/>
    <x v="3"/>
    <s v="Natural gas (TJ-gross)"/>
    <n v="314.10000000000002"/>
    <x v="0"/>
  </r>
  <r>
    <x v="1"/>
    <x v="1"/>
    <x v="5"/>
    <x v="12"/>
    <x v="6"/>
    <x v="12"/>
    <s v="RESFUEL"/>
    <x v="1"/>
    <s v="Fuel oil (kt)"/>
    <n v="120"/>
    <x v="0"/>
  </r>
  <r>
    <x v="1"/>
    <x v="1"/>
    <x v="6"/>
    <x v="12"/>
    <x v="6"/>
    <x v="12"/>
    <s v="GASDIES"/>
    <x v="4"/>
    <s v="Gas/diesel oil (kt)"/>
    <n v="42.6"/>
    <x v="0"/>
  </r>
  <r>
    <x v="1"/>
    <x v="1"/>
    <x v="6"/>
    <x v="12"/>
    <x v="6"/>
    <x v="12"/>
    <s v="NATGAS"/>
    <x v="3"/>
    <s v="Natural gas (TJ-gross)"/>
    <n v="306"/>
    <x v="0"/>
  </r>
  <r>
    <x v="1"/>
    <x v="1"/>
    <x v="6"/>
    <x v="12"/>
    <x v="6"/>
    <x v="12"/>
    <s v="RESFUEL"/>
    <x v="1"/>
    <s v="Fuel oil (kt)"/>
    <n v="80"/>
    <x v="0"/>
  </r>
  <r>
    <x v="1"/>
    <x v="1"/>
    <x v="7"/>
    <x v="12"/>
    <x v="6"/>
    <x v="12"/>
    <s v="GASDIES"/>
    <x v="4"/>
    <s v="Gas/diesel oil (kt)"/>
    <n v="42.6"/>
    <x v="0"/>
  </r>
  <r>
    <x v="1"/>
    <x v="1"/>
    <x v="7"/>
    <x v="12"/>
    <x v="6"/>
    <x v="12"/>
    <s v="NATGAS"/>
    <x v="3"/>
    <s v="Natural gas (TJ-gross)"/>
    <n v="424.8"/>
    <x v="0"/>
  </r>
  <r>
    <x v="1"/>
    <x v="1"/>
    <x v="7"/>
    <x v="12"/>
    <x v="6"/>
    <x v="12"/>
    <s v="OVENCOKE"/>
    <x v="11"/>
    <s v="Coke oven coke (kt)"/>
    <n v="87.126666666666594"/>
    <x v="0"/>
  </r>
  <r>
    <x v="1"/>
    <x v="1"/>
    <x v="7"/>
    <x v="12"/>
    <x v="6"/>
    <x v="12"/>
    <s v="RESFUEL"/>
    <x v="1"/>
    <s v="Fuel oil (kt)"/>
    <n v="80"/>
    <x v="0"/>
  </r>
  <r>
    <x v="1"/>
    <x v="1"/>
    <x v="7"/>
    <x v="12"/>
    <x v="6"/>
    <x v="12"/>
    <s v="SBIOMASS"/>
    <x v="6"/>
    <s v="Primary solid biofuels (TJ-net)"/>
    <n v="960"/>
    <x v="0"/>
  </r>
  <r>
    <x v="1"/>
    <x v="1"/>
    <x v="8"/>
    <x v="12"/>
    <x v="6"/>
    <x v="12"/>
    <s v="GASDIES"/>
    <x v="4"/>
    <s v="Gas/diesel oil (kt)"/>
    <n v="42.6"/>
    <x v="0"/>
  </r>
  <r>
    <x v="1"/>
    <x v="1"/>
    <x v="8"/>
    <x v="12"/>
    <x v="6"/>
    <x v="12"/>
    <s v="LPG"/>
    <x v="7"/>
    <s v="Liquefied petroleum gases (LPG) (kt)"/>
    <n v="92"/>
    <x v="0"/>
  </r>
  <r>
    <x v="1"/>
    <x v="1"/>
    <x v="8"/>
    <x v="12"/>
    <x v="6"/>
    <x v="12"/>
    <s v="NATGAS"/>
    <x v="3"/>
    <s v="Natural gas (TJ-gross)"/>
    <n v="283.5"/>
    <x v="0"/>
  </r>
  <r>
    <x v="1"/>
    <x v="1"/>
    <x v="8"/>
    <x v="12"/>
    <x v="6"/>
    <x v="12"/>
    <s v="RESFUEL"/>
    <x v="1"/>
    <s v="Fuel oil (kt)"/>
    <n v="40"/>
    <x v="0"/>
  </r>
  <r>
    <x v="1"/>
    <x v="1"/>
    <x v="8"/>
    <x v="12"/>
    <x v="6"/>
    <x v="12"/>
    <s v="SBIOMASS"/>
    <x v="6"/>
    <s v="Primary solid biofuels (TJ-net)"/>
    <n v="1200"/>
    <x v="0"/>
  </r>
  <r>
    <x v="1"/>
    <x v="1"/>
    <x v="9"/>
    <x v="12"/>
    <x v="6"/>
    <x v="12"/>
    <s v="GASDIES"/>
    <x v="4"/>
    <s v="Gas/diesel oil (kt)"/>
    <n v="42.6"/>
    <x v="0"/>
  </r>
  <r>
    <x v="1"/>
    <x v="1"/>
    <x v="9"/>
    <x v="12"/>
    <x v="6"/>
    <x v="12"/>
    <s v="NATGAS"/>
    <x v="3"/>
    <s v="Natural gas (TJ-gross)"/>
    <n v="581.4"/>
    <x v="0"/>
  </r>
  <r>
    <x v="1"/>
    <x v="1"/>
    <x v="9"/>
    <x v="12"/>
    <x v="6"/>
    <x v="12"/>
    <s v="RESFUEL"/>
    <x v="1"/>
    <s v="Fuel oil (kt)"/>
    <n v="120"/>
    <x v="0"/>
  </r>
  <r>
    <x v="1"/>
    <x v="1"/>
    <x v="9"/>
    <x v="12"/>
    <x v="6"/>
    <x v="12"/>
    <s v="SBIOMASS"/>
    <x v="6"/>
    <s v="Primary solid biofuels (TJ-net)"/>
    <n v="1150"/>
    <x v="0"/>
  </r>
  <r>
    <x v="1"/>
    <x v="1"/>
    <x v="10"/>
    <x v="12"/>
    <x v="6"/>
    <x v="12"/>
    <s v="GASDIES"/>
    <x v="4"/>
    <s v="Gas/diesel oil (kt)"/>
    <n v="42.6"/>
    <x v="0"/>
  </r>
  <r>
    <x v="1"/>
    <x v="1"/>
    <x v="10"/>
    <x v="12"/>
    <x v="6"/>
    <x v="12"/>
    <s v="NATGAS"/>
    <x v="3"/>
    <s v="Natural gas (TJ-gross)"/>
    <n v="225.9"/>
    <x v="0"/>
  </r>
  <r>
    <x v="1"/>
    <x v="1"/>
    <x v="10"/>
    <x v="12"/>
    <x v="6"/>
    <x v="12"/>
    <s v="RESFUEL"/>
    <x v="1"/>
    <s v="Fuel oil (kt)"/>
    <n v="120"/>
    <x v="0"/>
  </r>
  <r>
    <x v="1"/>
    <x v="1"/>
    <x v="10"/>
    <x v="12"/>
    <x v="6"/>
    <x v="12"/>
    <s v="SBIOMASS"/>
    <x v="6"/>
    <s v="Primary solid biofuels (TJ-net)"/>
    <n v="900"/>
    <x v="0"/>
  </r>
  <r>
    <x v="1"/>
    <x v="1"/>
    <x v="11"/>
    <x v="12"/>
    <x v="6"/>
    <x v="12"/>
    <s v="GASDIES"/>
    <x v="4"/>
    <s v="Gas/diesel oil (kt)"/>
    <n v="42.6"/>
    <x v="0"/>
  </r>
  <r>
    <x v="1"/>
    <x v="1"/>
    <x v="11"/>
    <x v="12"/>
    <x v="6"/>
    <x v="12"/>
    <s v="NATGAS"/>
    <x v="3"/>
    <s v="Natural gas (TJ-gross)"/>
    <n v="180.9"/>
    <x v="0"/>
  </r>
  <r>
    <x v="1"/>
    <x v="1"/>
    <x v="11"/>
    <x v="12"/>
    <x v="6"/>
    <x v="12"/>
    <s v="RESFUEL"/>
    <x v="1"/>
    <s v="Fuel oil (kt)"/>
    <n v="40"/>
    <x v="0"/>
  </r>
  <r>
    <x v="1"/>
    <x v="1"/>
    <x v="11"/>
    <x v="12"/>
    <x v="6"/>
    <x v="12"/>
    <s v="SBIOMASS"/>
    <x v="6"/>
    <s v="Primary solid biofuels (TJ-net)"/>
    <n v="871"/>
    <x v="0"/>
  </r>
  <r>
    <x v="1"/>
    <x v="1"/>
    <x v="12"/>
    <x v="12"/>
    <x v="6"/>
    <x v="12"/>
    <s v="GASDIES"/>
    <x v="4"/>
    <s v="Gas/diesel oil (kt)"/>
    <n v="42.6"/>
    <x v="0"/>
  </r>
  <r>
    <x v="1"/>
    <x v="1"/>
    <x v="12"/>
    <x v="12"/>
    <x v="6"/>
    <x v="12"/>
    <s v="NATGAS"/>
    <x v="3"/>
    <s v="Natural gas (TJ-gross)"/>
    <n v="225.9"/>
    <x v="0"/>
  </r>
  <r>
    <x v="1"/>
    <x v="1"/>
    <x v="12"/>
    <x v="12"/>
    <x v="6"/>
    <x v="12"/>
    <s v="RESFUEL"/>
    <x v="1"/>
    <s v="Fuel oil (kt)"/>
    <n v="40"/>
    <x v="0"/>
  </r>
  <r>
    <x v="1"/>
    <x v="1"/>
    <x v="12"/>
    <x v="12"/>
    <x v="6"/>
    <x v="12"/>
    <s v="SBIOMASS"/>
    <x v="6"/>
    <s v="Primary solid biofuels (TJ-net)"/>
    <n v="917"/>
    <x v="0"/>
  </r>
  <r>
    <x v="1"/>
    <x v="1"/>
    <x v="13"/>
    <x v="12"/>
    <x v="6"/>
    <x v="12"/>
    <s v="GASDIES"/>
    <x v="4"/>
    <s v="Gas/diesel oil (kt)"/>
    <n v="42.6"/>
    <x v="0"/>
  </r>
  <r>
    <x v="1"/>
    <x v="1"/>
    <x v="13"/>
    <x v="12"/>
    <x v="6"/>
    <x v="12"/>
    <s v="NATGAS"/>
    <x v="3"/>
    <s v="Natural gas (TJ-gross)"/>
    <n v="178.20000000000002"/>
    <x v="0"/>
  </r>
  <r>
    <x v="1"/>
    <x v="1"/>
    <x v="13"/>
    <x v="12"/>
    <x v="6"/>
    <x v="12"/>
    <s v="RESFUEL"/>
    <x v="1"/>
    <s v="Fuel oil (kt)"/>
    <n v="80"/>
    <x v="0"/>
  </r>
  <r>
    <x v="1"/>
    <x v="1"/>
    <x v="13"/>
    <x v="12"/>
    <x v="6"/>
    <x v="12"/>
    <s v="SBIOMASS"/>
    <x v="6"/>
    <s v="Primary solid biofuels (TJ-net)"/>
    <n v="829"/>
    <x v="0"/>
  </r>
  <r>
    <x v="1"/>
    <x v="1"/>
    <x v="14"/>
    <x v="12"/>
    <x v="6"/>
    <x v="12"/>
    <s v="GASDIES"/>
    <x v="4"/>
    <s v="Gas/diesel oil (kt)"/>
    <n v="42.6"/>
    <x v="0"/>
  </r>
  <r>
    <x v="1"/>
    <x v="1"/>
    <x v="14"/>
    <x v="12"/>
    <x v="6"/>
    <x v="12"/>
    <s v="NATGAS"/>
    <x v="3"/>
    <s v="Natural gas (TJ-gross)"/>
    <n v="208.8"/>
    <x v="0"/>
  </r>
  <r>
    <x v="1"/>
    <x v="1"/>
    <x v="14"/>
    <x v="12"/>
    <x v="6"/>
    <x v="12"/>
    <s v="RESFUEL"/>
    <x v="1"/>
    <s v="Fuel oil (kt)"/>
    <n v="40"/>
    <x v="0"/>
  </r>
  <r>
    <x v="1"/>
    <x v="1"/>
    <x v="14"/>
    <x v="12"/>
    <x v="6"/>
    <x v="12"/>
    <s v="SBIOMASS"/>
    <x v="6"/>
    <s v="Primary solid biofuels (TJ-net)"/>
    <n v="872"/>
    <x v="0"/>
  </r>
  <r>
    <x v="1"/>
    <x v="1"/>
    <x v="15"/>
    <x v="12"/>
    <x v="6"/>
    <x v="12"/>
    <s v="GASDIES"/>
    <x v="4"/>
    <s v="Gas/diesel oil (kt)"/>
    <n v="85.2"/>
    <x v="0"/>
  </r>
  <r>
    <x v="1"/>
    <x v="1"/>
    <x v="15"/>
    <x v="12"/>
    <x v="6"/>
    <x v="12"/>
    <s v="NATGAS"/>
    <x v="3"/>
    <s v="Natural gas (TJ-gross)"/>
    <n v="417.6"/>
    <x v="0"/>
  </r>
  <r>
    <x v="1"/>
    <x v="1"/>
    <x v="15"/>
    <x v="12"/>
    <x v="6"/>
    <x v="12"/>
    <s v="RESFUEL"/>
    <x v="1"/>
    <s v="Fuel oil (kt)"/>
    <n v="160"/>
    <x v="0"/>
  </r>
  <r>
    <x v="1"/>
    <x v="1"/>
    <x v="15"/>
    <x v="12"/>
    <x v="6"/>
    <x v="12"/>
    <s v="SBIOMASS"/>
    <x v="6"/>
    <s v="Primary solid biofuels (TJ-net)"/>
    <n v="792"/>
    <x v="0"/>
  </r>
  <r>
    <x v="1"/>
    <x v="1"/>
    <x v="16"/>
    <x v="12"/>
    <x v="6"/>
    <x v="12"/>
    <s v="GASDIES"/>
    <x v="4"/>
    <s v="Gas/diesel oil (kt)"/>
    <n v="42.6"/>
    <x v="0"/>
  </r>
  <r>
    <x v="1"/>
    <x v="1"/>
    <x v="16"/>
    <x v="12"/>
    <x v="6"/>
    <x v="12"/>
    <s v="NATGAS"/>
    <x v="3"/>
    <s v="Natural gas (TJ-gross)"/>
    <n v="522.9"/>
    <x v="0"/>
  </r>
  <r>
    <x v="1"/>
    <x v="1"/>
    <x v="16"/>
    <x v="12"/>
    <x v="6"/>
    <x v="12"/>
    <s v="RESFUEL"/>
    <x v="1"/>
    <s v="Fuel oil (kt)"/>
    <n v="80"/>
    <x v="0"/>
  </r>
  <r>
    <x v="1"/>
    <x v="1"/>
    <x v="16"/>
    <x v="12"/>
    <x v="6"/>
    <x v="12"/>
    <s v="SBIOMASS"/>
    <x v="6"/>
    <s v="Primary solid biofuels (TJ-net)"/>
    <n v="773"/>
    <x v="0"/>
  </r>
  <r>
    <x v="1"/>
    <x v="1"/>
    <x v="17"/>
    <x v="12"/>
    <x v="6"/>
    <x v="12"/>
    <s v="GASDIES"/>
    <x v="4"/>
    <s v="Gas/diesel oil (kt)"/>
    <n v="42.6"/>
    <x v="0"/>
  </r>
  <r>
    <x v="1"/>
    <x v="1"/>
    <x v="17"/>
    <x v="12"/>
    <x v="6"/>
    <x v="12"/>
    <s v="NATGAS"/>
    <x v="3"/>
    <s v="Natural gas (TJ-gross)"/>
    <n v="513"/>
    <x v="0"/>
  </r>
  <r>
    <x v="1"/>
    <x v="1"/>
    <x v="17"/>
    <x v="12"/>
    <x v="6"/>
    <x v="12"/>
    <s v="RESFUEL"/>
    <x v="1"/>
    <s v="Fuel oil (kt)"/>
    <n v="40"/>
    <x v="0"/>
  </r>
  <r>
    <x v="1"/>
    <x v="1"/>
    <x v="17"/>
    <x v="12"/>
    <x v="6"/>
    <x v="12"/>
    <s v="SBIOMASS"/>
    <x v="6"/>
    <s v="Primary solid biofuels (TJ-net)"/>
    <n v="1189"/>
    <x v="0"/>
  </r>
  <r>
    <x v="1"/>
    <x v="1"/>
    <x v="18"/>
    <x v="12"/>
    <x v="6"/>
    <x v="12"/>
    <s v="GASDIES"/>
    <x v="4"/>
    <s v="Gas/diesel oil (kt)"/>
    <n v="42.6"/>
    <x v="0"/>
  </r>
  <r>
    <x v="1"/>
    <x v="1"/>
    <x v="18"/>
    <x v="12"/>
    <x v="6"/>
    <x v="12"/>
    <s v="NATGAS"/>
    <x v="3"/>
    <s v="Natural gas (TJ-gross)"/>
    <n v="345.6"/>
    <x v="0"/>
  </r>
  <r>
    <x v="1"/>
    <x v="1"/>
    <x v="18"/>
    <x v="12"/>
    <x v="6"/>
    <x v="12"/>
    <s v="SBIOMASS"/>
    <x v="6"/>
    <s v="Primary solid biofuels (TJ-net)"/>
    <n v="919"/>
    <x v="0"/>
  </r>
  <r>
    <x v="1"/>
    <x v="1"/>
    <x v="19"/>
    <x v="12"/>
    <x v="6"/>
    <x v="12"/>
    <s v="GASDIES"/>
    <x v="4"/>
    <s v="Gas/diesel oil (kt)"/>
    <n v="42.6"/>
    <x v="0"/>
  </r>
  <r>
    <x v="1"/>
    <x v="1"/>
    <x v="19"/>
    <x v="12"/>
    <x v="6"/>
    <x v="12"/>
    <s v="NATGAS"/>
    <x v="3"/>
    <s v="Natural gas (TJ-gross)"/>
    <n v="319.5"/>
    <x v="0"/>
  </r>
  <r>
    <x v="1"/>
    <x v="1"/>
    <x v="19"/>
    <x v="12"/>
    <x v="6"/>
    <x v="12"/>
    <s v="RESFUEL"/>
    <x v="1"/>
    <s v="Fuel oil (kt)"/>
    <n v="40"/>
    <x v="0"/>
  </r>
  <r>
    <x v="1"/>
    <x v="1"/>
    <x v="19"/>
    <x v="12"/>
    <x v="6"/>
    <x v="12"/>
    <s v="SBIOMASS"/>
    <x v="6"/>
    <s v="Primary solid biofuels (TJ-net)"/>
    <n v="555"/>
    <x v="0"/>
  </r>
  <r>
    <x v="1"/>
    <x v="1"/>
    <x v="0"/>
    <x v="12"/>
    <x v="6"/>
    <x v="12"/>
    <s v="GASDIES"/>
    <x v="4"/>
    <s v="Gas/diesel oil (kt)"/>
    <n v="42.6"/>
    <x v="0"/>
  </r>
  <r>
    <x v="1"/>
    <x v="1"/>
    <x v="0"/>
    <x v="12"/>
    <x v="6"/>
    <x v="12"/>
    <s v="NATGAS"/>
    <x v="3"/>
    <s v="Natural gas (TJ-gross)"/>
    <n v="197.1"/>
    <x v="0"/>
  </r>
  <r>
    <x v="1"/>
    <x v="1"/>
    <x v="0"/>
    <x v="12"/>
    <x v="6"/>
    <x v="12"/>
    <s v="RESFUEL"/>
    <x v="1"/>
    <s v="Fuel oil (kt)"/>
    <n v="40"/>
    <x v="0"/>
  </r>
  <r>
    <x v="1"/>
    <x v="1"/>
    <x v="0"/>
    <x v="12"/>
    <x v="6"/>
    <x v="12"/>
    <s v="SBIOMASS"/>
    <x v="6"/>
    <s v="Primary solid biofuels (TJ-net)"/>
    <n v="654"/>
    <x v="0"/>
  </r>
  <r>
    <x v="2"/>
    <x v="2"/>
    <x v="6"/>
    <x v="12"/>
    <x v="6"/>
    <x v="12"/>
    <s v="GASDIES"/>
    <x v="4"/>
    <s v="Gas/diesel oil (kt)"/>
    <n v="42.6"/>
    <x v="0"/>
  </r>
  <r>
    <x v="2"/>
    <x v="2"/>
    <x v="6"/>
    <x v="12"/>
    <x v="6"/>
    <x v="12"/>
    <s v="RESFUEL"/>
    <x v="1"/>
    <s v="Fuel oil (kt)"/>
    <n v="200"/>
    <x v="0"/>
  </r>
  <r>
    <x v="2"/>
    <x v="2"/>
    <x v="7"/>
    <x v="12"/>
    <x v="6"/>
    <x v="12"/>
    <s v="GASDIES"/>
    <x v="4"/>
    <s v="Gas/diesel oil (kt)"/>
    <n v="85.2"/>
    <x v="0"/>
  </r>
  <r>
    <x v="2"/>
    <x v="2"/>
    <x v="7"/>
    <x v="12"/>
    <x v="6"/>
    <x v="12"/>
    <s v="RESFUEL"/>
    <x v="1"/>
    <s v="Fuel oil (kt)"/>
    <n v="400"/>
    <x v="0"/>
  </r>
  <r>
    <x v="2"/>
    <x v="2"/>
    <x v="8"/>
    <x v="12"/>
    <x v="6"/>
    <x v="12"/>
    <s v="GASDIES"/>
    <x v="4"/>
    <s v="Gas/diesel oil (kt)"/>
    <n v="42.6"/>
    <x v="0"/>
  </r>
  <r>
    <x v="2"/>
    <x v="2"/>
    <x v="8"/>
    <x v="12"/>
    <x v="6"/>
    <x v="12"/>
    <s v="RESFUEL"/>
    <x v="1"/>
    <s v="Fuel oil (kt)"/>
    <n v="280"/>
    <x v="0"/>
  </r>
  <r>
    <x v="2"/>
    <x v="2"/>
    <x v="9"/>
    <x v="12"/>
    <x v="6"/>
    <x v="12"/>
    <s v="SBIOMASS"/>
    <x v="6"/>
    <s v="Primary solid biofuels (TJ-net)"/>
    <n v="29"/>
    <x v="0"/>
  </r>
  <r>
    <x v="2"/>
    <x v="2"/>
    <x v="10"/>
    <x v="12"/>
    <x v="6"/>
    <x v="12"/>
    <s v="SBIOMASS"/>
    <x v="6"/>
    <s v="Primary solid biofuels (TJ-net)"/>
    <n v="31"/>
    <x v="0"/>
  </r>
  <r>
    <x v="2"/>
    <x v="2"/>
    <x v="11"/>
    <x v="12"/>
    <x v="6"/>
    <x v="12"/>
    <s v="SBIOMASS"/>
    <x v="6"/>
    <s v="Primary solid biofuels (TJ-net)"/>
    <n v="33"/>
    <x v="0"/>
  </r>
  <r>
    <x v="2"/>
    <x v="2"/>
    <x v="12"/>
    <x v="12"/>
    <x v="6"/>
    <x v="12"/>
    <s v="SBIOMASS"/>
    <x v="6"/>
    <s v="Primary solid biofuels (TJ-net)"/>
    <n v="1"/>
    <x v="0"/>
  </r>
  <r>
    <x v="2"/>
    <x v="2"/>
    <x v="13"/>
    <x v="12"/>
    <x v="6"/>
    <x v="12"/>
    <s v="SBIOMASS"/>
    <x v="6"/>
    <s v="Primary solid biofuels (TJ-net)"/>
    <n v="1"/>
    <x v="0"/>
  </r>
  <r>
    <x v="2"/>
    <x v="2"/>
    <x v="14"/>
    <x v="12"/>
    <x v="6"/>
    <x v="12"/>
    <s v="RESFUEL"/>
    <x v="1"/>
    <s v="Fuel oil (kt)"/>
    <n v="40"/>
    <x v="0"/>
  </r>
  <r>
    <x v="2"/>
    <x v="2"/>
    <x v="14"/>
    <x v="12"/>
    <x v="6"/>
    <x v="12"/>
    <s v="SBIOMASS"/>
    <x v="6"/>
    <s v="Primary solid biofuels (TJ-net)"/>
    <n v="6"/>
    <x v="0"/>
  </r>
  <r>
    <x v="2"/>
    <x v="2"/>
    <x v="15"/>
    <x v="12"/>
    <x v="6"/>
    <x v="12"/>
    <s v="SBIOMASS"/>
    <x v="6"/>
    <s v="Primary solid biofuels (TJ-net)"/>
    <n v="46"/>
    <x v="0"/>
  </r>
  <r>
    <x v="2"/>
    <x v="2"/>
    <x v="16"/>
    <x v="12"/>
    <x v="6"/>
    <x v="12"/>
    <s v="SBIOMASS"/>
    <x v="6"/>
    <s v="Primary solid biofuels (TJ-net)"/>
    <n v="22"/>
    <x v="0"/>
  </r>
  <r>
    <x v="2"/>
    <x v="2"/>
    <x v="17"/>
    <x v="12"/>
    <x v="6"/>
    <x v="12"/>
    <s v="SBIOMASS"/>
    <x v="6"/>
    <s v="Primary solid biofuels (TJ-net)"/>
    <n v="1"/>
    <x v="0"/>
  </r>
  <r>
    <x v="2"/>
    <x v="2"/>
    <x v="18"/>
    <x v="12"/>
    <x v="6"/>
    <x v="12"/>
    <s v="SBIOMASS"/>
    <x v="6"/>
    <s v="Primary solid biofuels (TJ-net)"/>
    <n v="21"/>
    <x v="0"/>
  </r>
  <r>
    <x v="2"/>
    <x v="2"/>
    <x v="19"/>
    <x v="12"/>
    <x v="6"/>
    <x v="12"/>
    <s v="GASDIES"/>
    <x v="4"/>
    <s v="Gas/diesel oil (kt)"/>
    <n v="42.6"/>
    <x v="0"/>
  </r>
  <r>
    <x v="2"/>
    <x v="2"/>
    <x v="19"/>
    <x v="12"/>
    <x v="6"/>
    <x v="12"/>
    <s v="SBIOMASS"/>
    <x v="6"/>
    <s v="Primary solid biofuels (TJ-net)"/>
    <n v="19"/>
    <x v="0"/>
  </r>
  <r>
    <x v="2"/>
    <x v="2"/>
    <x v="0"/>
    <x v="12"/>
    <x v="6"/>
    <x v="12"/>
    <s v="SBIOMASS"/>
    <x v="6"/>
    <s v="Primary solid biofuels (TJ-net)"/>
    <n v="12"/>
    <x v="0"/>
  </r>
  <r>
    <x v="3"/>
    <x v="3"/>
    <x v="0"/>
    <x v="12"/>
    <x v="6"/>
    <x v="12"/>
    <s v="BITCOAL"/>
    <x v="9"/>
    <s v="Other bituminous coal (kt)"/>
    <n v="166.0411666666669"/>
    <x v="0"/>
  </r>
  <r>
    <x v="3"/>
    <x v="3"/>
    <x v="0"/>
    <x v="12"/>
    <x v="6"/>
    <x v="12"/>
    <s v="LIGNITE"/>
    <x v="0"/>
    <s v="Lignite (kt)"/>
    <n v="8217.1623333333537"/>
    <x v="0"/>
  </r>
  <r>
    <x v="3"/>
    <x v="3"/>
    <x v="0"/>
    <x v="12"/>
    <x v="6"/>
    <x v="12"/>
    <s v="NATGAS"/>
    <x v="3"/>
    <s v="Natural gas (TJ-gross)"/>
    <n v="3068.1"/>
    <x v="0"/>
  </r>
  <r>
    <x v="1"/>
    <x v="1"/>
    <x v="1"/>
    <x v="13"/>
    <x v="6"/>
    <x v="13"/>
    <s v="GASDIES"/>
    <x v="4"/>
    <s v="Gas/diesel oil (kt)"/>
    <n v="4686"/>
    <x v="0"/>
  </r>
  <r>
    <x v="1"/>
    <x v="1"/>
    <x v="1"/>
    <x v="13"/>
    <x v="6"/>
    <x v="13"/>
    <s v="LIGNITE"/>
    <x v="0"/>
    <s v="Lignite (kt)"/>
    <n v="126.5964444444448"/>
    <x v="0"/>
  </r>
  <r>
    <x v="1"/>
    <x v="1"/>
    <x v="1"/>
    <x v="13"/>
    <x v="6"/>
    <x v="13"/>
    <s v="LPG"/>
    <x v="7"/>
    <s v="Liquefied petroleum gases (LPG) (kt)"/>
    <n v="46"/>
    <x v="0"/>
  </r>
  <r>
    <x v="1"/>
    <x v="1"/>
    <x v="1"/>
    <x v="13"/>
    <x v="6"/>
    <x v="13"/>
    <s v="MOTORGAS"/>
    <x v="20"/>
    <s v="Motor gasoline (kt)"/>
    <n v="440"/>
    <x v="0"/>
  </r>
  <r>
    <x v="1"/>
    <x v="1"/>
    <x v="1"/>
    <x v="13"/>
    <x v="6"/>
    <x v="13"/>
    <s v="RESFUEL"/>
    <x v="1"/>
    <s v="Fuel oil (kt)"/>
    <n v="120"/>
    <x v="0"/>
  </r>
  <r>
    <x v="1"/>
    <x v="1"/>
    <x v="2"/>
    <x v="13"/>
    <x v="6"/>
    <x v="13"/>
    <s v="GASDIES"/>
    <x v="4"/>
    <s v="Gas/diesel oil (kt)"/>
    <n v="3450.6"/>
    <x v="0"/>
  </r>
  <r>
    <x v="1"/>
    <x v="1"/>
    <x v="2"/>
    <x v="13"/>
    <x v="6"/>
    <x v="13"/>
    <s v="LIGNITE"/>
    <x v="0"/>
    <s v="Lignite (kt)"/>
    <n v="31.025777777777801"/>
    <x v="0"/>
  </r>
  <r>
    <x v="1"/>
    <x v="1"/>
    <x v="2"/>
    <x v="13"/>
    <x v="6"/>
    <x v="13"/>
    <s v="LPG"/>
    <x v="7"/>
    <s v="Liquefied petroleum gases (LPG) (kt)"/>
    <n v="46"/>
    <x v="0"/>
  </r>
  <r>
    <x v="1"/>
    <x v="1"/>
    <x v="2"/>
    <x v="13"/>
    <x v="6"/>
    <x v="13"/>
    <s v="MOTORGAS"/>
    <x v="20"/>
    <s v="Motor gasoline (kt)"/>
    <n v="352"/>
    <x v="0"/>
  </r>
  <r>
    <x v="1"/>
    <x v="1"/>
    <x v="2"/>
    <x v="13"/>
    <x v="6"/>
    <x v="13"/>
    <s v="RESFUEL"/>
    <x v="1"/>
    <s v="Fuel oil (kt)"/>
    <n v="200"/>
    <x v="0"/>
  </r>
  <r>
    <x v="1"/>
    <x v="1"/>
    <x v="3"/>
    <x v="13"/>
    <x v="6"/>
    <x v="13"/>
    <s v="GASDIES"/>
    <x v="4"/>
    <s v="Gas/diesel oil (kt)"/>
    <n v="2087.4"/>
    <x v="0"/>
  </r>
  <r>
    <x v="1"/>
    <x v="1"/>
    <x v="3"/>
    <x v="13"/>
    <x v="6"/>
    <x v="13"/>
    <s v="LIGNITE"/>
    <x v="0"/>
    <s v="Lignite (kt)"/>
    <n v="31.254000000000001"/>
    <x v="0"/>
  </r>
  <r>
    <x v="1"/>
    <x v="1"/>
    <x v="3"/>
    <x v="13"/>
    <x v="6"/>
    <x v="13"/>
    <s v="LPG"/>
    <x v="7"/>
    <s v="Liquefied petroleum gases (LPG) (kt)"/>
    <n v="46"/>
    <x v="0"/>
  </r>
  <r>
    <x v="1"/>
    <x v="1"/>
    <x v="3"/>
    <x v="13"/>
    <x v="6"/>
    <x v="13"/>
    <s v="MOTORGAS"/>
    <x v="20"/>
    <s v="Motor gasoline (kt)"/>
    <n v="264"/>
    <x v="0"/>
  </r>
  <r>
    <x v="1"/>
    <x v="1"/>
    <x v="3"/>
    <x v="13"/>
    <x v="6"/>
    <x v="13"/>
    <s v="RESFUEL"/>
    <x v="1"/>
    <s v="Fuel oil (kt)"/>
    <n v="160"/>
    <x v="0"/>
  </r>
  <r>
    <x v="1"/>
    <x v="1"/>
    <x v="4"/>
    <x v="13"/>
    <x v="6"/>
    <x v="13"/>
    <s v="GASDIES"/>
    <x v="4"/>
    <s v="Gas/diesel oil (kt)"/>
    <n v="2428.1999999999998"/>
    <x v="0"/>
  </r>
  <r>
    <x v="1"/>
    <x v="1"/>
    <x v="4"/>
    <x v="13"/>
    <x v="6"/>
    <x v="13"/>
    <s v="LIGNITE"/>
    <x v="0"/>
    <s v="Lignite (kt)"/>
    <n v="29.360888888888802"/>
    <x v="0"/>
  </r>
  <r>
    <x v="1"/>
    <x v="1"/>
    <x v="4"/>
    <x v="13"/>
    <x v="6"/>
    <x v="13"/>
    <s v="MOTORGAS"/>
    <x v="20"/>
    <s v="Motor gasoline (kt)"/>
    <n v="220"/>
    <x v="0"/>
  </r>
  <r>
    <x v="1"/>
    <x v="1"/>
    <x v="4"/>
    <x v="13"/>
    <x v="6"/>
    <x v="13"/>
    <s v="RESFUEL"/>
    <x v="1"/>
    <s v="Fuel oil (kt)"/>
    <n v="200"/>
    <x v="0"/>
  </r>
  <r>
    <x v="1"/>
    <x v="1"/>
    <x v="5"/>
    <x v="13"/>
    <x v="6"/>
    <x v="13"/>
    <s v="GASDIES"/>
    <x v="4"/>
    <s v="Gas/diesel oil (kt)"/>
    <n v="2641.2"/>
    <x v="0"/>
  </r>
  <r>
    <x v="1"/>
    <x v="1"/>
    <x v="5"/>
    <x v="13"/>
    <x v="6"/>
    <x v="13"/>
    <s v="LIGNITE"/>
    <x v="0"/>
    <s v="Lignite (kt)"/>
    <n v="28.520444444444401"/>
    <x v="0"/>
  </r>
  <r>
    <x v="1"/>
    <x v="1"/>
    <x v="5"/>
    <x v="13"/>
    <x v="6"/>
    <x v="13"/>
    <s v="LPG"/>
    <x v="7"/>
    <s v="Liquefied petroleum gases (LPG) (kt)"/>
    <n v="46"/>
    <x v="0"/>
  </r>
  <r>
    <x v="1"/>
    <x v="1"/>
    <x v="5"/>
    <x v="13"/>
    <x v="6"/>
    <x v="13"/>
    <s v="MOTORGAS"/>
    <x v="20"/>
    <s v="Motor gasoline (kt)"/>
    <n v="264"/>
    <x v="0"/>
  </r>
  <r>
    <x v="1"/>
    <x v="1"/>
    <x v="5"/>
    <x v="13"/>
    <x v="6"/>
    <x v="13"/>
    <s v="RESFUEL"/>
    <x v="1"/>
    <s v="Fuel oil (kt)"/>
    <n v="160"/>
    <x v="0"/>
  </r>
  <r>
    <x v="1"/>
    <x v="1"/>
    <x v="6"/>
    <x v="13"/>
    <x v="6"/>
    <x v="13"/>
    <s v="GASDIES"/>
    <x v="4"/>
    <s v="Gas/diesel oil (kt)"/>
    <n v="2343"/>
    <x v="0"/>
  </r>
  <r>
    <x v="1"/>
    <x v="1"/>
    <x v="6"/>
    <x v="13"/>
    <x v="6"/>
    <x v="13"/>
    <s v="LPG"/>
    <x v="7"/>
    <s v="Liquefied petroleum gases (LPG) (kt)"/>
    <n v="46"/>
    <x v="0"/>
  </r>
  <r>
    <x v="1"/>
    <x v="1"/>
    <x v="6"/>
    <x v="13"/>
    <x v="6"/>
    <x v="13"/>
    <s v="MOTORGAS"/>
    <x v="20"/>
    <s v="Motor gasoline (kt)"/>
    <n v="396"/>
    <x v="0"/>
  </r>
  <r>
    <x v="1"/>
    <x v="1"/>
    <x v="7"/>
    <x v="13"/>
    <x v="6"/>
    <x v="13"/>
    <s v="GASDIES"/>
    <x v="4"/>
    <s v="Gas/diesel oil (kt)"/>
    <n v="2002.2"/>
    <x v="0"/>
  </r>
  <r>
    <x v="1"/>
    <x v="1"/>
    <x v="7"/>
    <x v="13"/>
    <x v="6"/>
    <x v="13"/>
    <s v="MOTORGAS"/>
    <x v="20"/>
    <s v="Motor gasoline (kt)"/>
    <n v="352"/>
    <x v="0"/>
  </r>
  <r>
    <x v="1"/>
    <x v="1"/>
    <x v="8"/>
    <x v="13"/>
    <x v="6"/>
    <x v="13"/>
    <s v="GASDIES"/>
    <x v="4"/>
    <s v="Gas/diesel oil (kt)"/>
    <n v="3322.8"/>
    <x v="0"/>
  </r>
  <r>
    <x v="1"/>
    <x v="1"/>
    <x v="8"/>
    <x v="13"/>
    <x v="6"/>
    <x v="13"/>
    <s v="LPG"/>
    <x v="7"/>
    <s v="Liquefied petroleum gases (LPG) (kt)"/>
    <n v="46"/>
    <x v="0"/>
  </r>
  <r>
    <x v="1"/>
    <x v="1"/>
    <x v="8"/>
    <x v="13"/>
    <x v="6"/>
    <x v="13"/>
    <s v="MOTORGAS"/>
    <x v="20"/>
    <s v="Motor gasoline (kt)"/>
    <n v="484"/>
    <x v="0"/>
  </r>
  <r>
    <x v="1"/>
    <x v="1"/>
    <x v="9"/>
    <x v="13"/>
    <x v="6"/>
    <x v="13"/>
    <s v="GASDIES"/>
    <x v="4"/>
    <s v="Gas/diesel oil (kt)"/>
    <n v="3237.6"/>
    <x v="0"/>
  </r>
  <r>
    <x v="1"/>
    <x v="1"/>
    <x v="9"/>
    <x v="13"/>
    <x v="6"/>
    <x v="13"/>
    <s v="LPG"/>
    <x v="7"/>
    <s v="Liquefied petroleum gases (LPG) (kt)"/>
    <n v="46"/>
    <x v="0"/>
  </r>
  <r>
    <x v="1"/>
    <x v="1"/>
    <x v="9"/>
    <x v="13"/>
    <x v="6"/>
    <x v="13"/>
    <s v="MOTORGAS"/>
    <x v="20"/>
    <s v="Motor gasoline (kt)"/>
    <n v="396"/>
    <x v="0"/>
  </r>
  <r>
    <x v="1"/>
    <x v="1"/>
    <x v="10"/>
    <x v="13"/>
    <x v="6"/>
    <x v="13"/>
    <s v="GASDIES"/>
    <x v="4"/>
    <s v="Gas/diesel oil (kt)"/>
    <n v="3024.6"/>
    <x v="0"/>
  </r>
  <r>
    <x v="1"/>
    <x v="1"/>
    <x v="10"/>
    <x v="13"/>
    <x v="6"/>
    <x v="13"/>
    <s v="LPG"/>
    <x v="7"/>
    <s v="Liquefied petroleum gases (LPG) (kt)"/>
    <n v="46"/>
    <x v="0"/>
  </r>
  <r>
    <x v="1"/>
    <x v="1"/>
    <x v="10"/>
    <x v="13"/>
    <x v="6"/>
    <x v="13"/>
    <s v="MOTORGAS"/>
    <x v="20"/>
    <s v="Motor gasoline (kt)"/>
    <n v="352"/>
    <x v="0"/>
  </r>
  <r>
    <x v="1"/>
    <x v="1"/>
    <x v="11"/>
    <x v="13"/>
    <x v="6"/>
    <x v="13"/>
    <s v="GASDIES"/>
    <x v="4"/>
    <s v="Gas/diesel oil (kt)"/>
    <n v="2811.6"/>
    <x v="0"/>
  </r>
  <r>
    <x v="1"/>
    <x v="1"/>
    <x v="11"/>
    <x v="13"/>
    <x v="6"/>
    <x v="13"/>
    <s v="LPG"/>
    <x v="7"/>
    <s v="Liquefied petroleum gases (LPG) (kt)"/>
    <n v="46"/>
    <x v="0"/>
  </r>
  <r>
    <x v="1"/>
    <x v="1"/>
    <x v="11"/>
    <x v="13"/>
    <x v="6"/>
    <x v="13"/>
    <s v="MOTORGAS"/>
    <x v="20"/>
    <s v="Motor gasoline (kt)"/>
    <n v="308"/>
    <x v="0"/>
  </r>
  <r>
    <x v="1"/>
    <x v="1"/>
    <x v="12"/>
    <x v="13"/>
    <x v="6"/>
    <x v="13"/>
    <s v="GASDIES"/>
    <x v="4"/>
    <s v="Gas/diesel oil (kt)"/>
    <n v="2896.8"/>
    <x v="0"/>
  </r>
  <r>
    <x v="1"/>
    <x v="1"/>
    <x v="12"/>
    <x v="13"/>
    <x v="6"/>
    <x v="13"/>
    <s v="LPG"/>
    <x v="7"/>
    <s v="Liquefied petroleum gases (LPG) (kt)"/>
    <n v="46"/>
    <x v="0"/>
  </r>
  <r>
    <x v="1"/>
    <x v="1"/>
    <x v="12"/>
    <x v="13"/>
    <x v="6"/>
    <x v="13"/>
    <s v="MOTORGAS"/>
    <x v="20"/>
    <s v="Motor gasoline (kt)"/>
    <n v="352"/>
    <x v="0"/>
  </r>
  <r>
    <x v="1"/>
    <x v="1"/>
    <x v="13"/>
    <x v="13"/>
    <x v="6"/>
    <x v="13"/>
    <s v="GASDIES"/>
    <x v="4"/>
    <s v="Gas/diesel oil (kt)"/>
    <n v="2854.2"/>
    <x v="0"/>
  </r>
  <r>
    <x v="1"/>
    <x v="1"/>
    <x v="13"/>
    <x v="13"/>
    <x v="6"/>
    <x v="13"/>
    <s v="LPG"/>
    <x v="7"/>
    <s v="Liquefied petroleum gases (LPG) (kt)"/>
    <n v="46"/>
    <x v="0"/>
  </r>
  <r>
    <x v="1"/>
    <x v="1"/>
    <x v="13"/>
    <x v="13"/>
    <x v="6"/>
    <x v="13"/>
    <s v="MOTORGAS"/>
    <x v="20"/>
    <s v="Motor gasoline (kt)"/>
    <n v="352"/>
    <x v="0"/>
  </r>
  <r>
    <x v="1"/>
    <x v="1"/>
    <x v="14"/>
    <x v="13"/>
    <x v="6"/>
    <x v="13"/>
    <s v="GASDIES"/>
    <x v="4"/>
    <s v="Gas/diesel oil (kt)"/>
    <n v="3791.4"/>
    <x v="0"/>
  </r>
  <r>
    <x v="1"/>
    <x v="1"/>
    <x v="14"/>
    <x v="13"/>
    <x v="6"/>
    <x v="13"/>
    <s v="LPG"/>
    <x v="7"/>
    <s v="Liquefied petroleum gases (LPG) (kt)"/>
    <n v="46"/>
    <x v="0"/>
  </r>
  <r>
    <x v="1"/>
    <x v="1"/>
    <x v="14"/>
    <x v="13"/>
    <x v="6"/>
    <x v="13"/>
    <s v="MOTORGAS"/>
    <x v="20"/>
    <s v="Motor gasoline (kt)"/>
    <n v="396"/>
    <x v="0"/>
  </r>
  <r>
    <x v="1"/>
    <x v="1"/>
    <x v="15"/>
    <x v="13"/>
    <x v="6"/>
    <x v="13"/>
    <s v="GASDIES"/>
    <x v="4"/>
    <s v="Gas/diesel oil (kt)"/>
    <n v="3919.2"/>
    <x v="0"/>
  </r>
  <r>
    <x v="1"/>
    <x v="1"/>
    <x v="15"/>
    <x v="13"/>
    <x v="6"/>
    <x v="13"/>
    <s v="LPG"/>
    <x v="7"/>
    <s v="Liquefied petroleum gases (LPG) (kt)"/>
    <n v="46"/>
    <x v="0"/>
  </r>
  <r>
    <x v="1"/>
    <x v="1"/>
    <x v="15"/>
    <x v="13"/>
    <x v="6"/>
    <x v="13"/>
    <s v="MOTORGAS"/>
    <x v="20"/>
    <s v="Motor gasoline (kt)"/>
    <n v="440"/>
    <x v="0"/>
  </r>
  <r>
    <x v="1"/>
    <x v="1"/>
    <x v="16"/>
    <x v="13"/>
    <x v="6"/>
    <x v="13"/>
    <s v="GASDIES"/>
    <x v="4"/>
    <s v="Gas/diesel oil (kt)"/>
    <n v="5282.4"/>
    <x v="0"/>
  </r>
  <r>
    <x v="1"/>
    <x v="1"/>
    <x v="16"/>
    <x v="13"/>
    <x v="6"/>
    <x v="13"/>
    <s v="LPG"/>
    <x v="7"/>
    <s v="Liquefied petroleum gases (LPG) (kt)"/>
    <n v="138"/>
    <x v="0"/>
  </r>
  <r>
    <x v="1"/>
    <x v="1"/>
    <x v="16"/>
    <x v="13"/>
    <x v="6"/>
    <x v="13"/>
    <s v="MOTORGAS"/>
    <x v="20"/>
    <s v="Motor gasoline (kt)"/>
    <n v="308"/>
    <x v="0"/>
  </r>
  <r>
    <x v="1"/>
    <x v="1"/>
    <x v="17"/>
    <x v="13"/>
    <x v="6"/>
    <x v="13"/>
    <s v="GASDIES"/>
    <x v="4"/>
    <s v="Gas/diesel oil (kt)"/>
    <n v="5836.2"/>
    <x v="0"/>
  </r>
  <r>
    <x v="1"/>
    <x v="1"/>
    <x v="17"/>
    <x v="13"/>
    <x v="6"/>
    <x v="13"/>
    <s v="LPG"/>
    <x v="7"/>
    <s v="Liquefied petroleum gases (LPG) (kt)"/>
    <n v="230"/>
    <x v="0"/>
  </r>
  <r>
    <x v="1"/>
    <x v="1"/>
    <x v="17"/>
    <x v="13"/>
    <x v="6"/>
    <x v="13"/>
    <s v="MOTORGAS"/>
    <x v="20"/>
    <s v="Motor gasoline (kt)"/>
    <n v="308"/>
    <x v="0"/>
  </r>
  <r>
    <x v="1"/>
    <x v="1"/>
    <x v="18"/>
    <x v="13"/>
    <x v="6"/>
    <x v="13"/>
    <s v="GASDIES"/>
    <x v="4"/>
    <s v="Gas/diesel oil (kt)"/>
    <n v="6262.2"/>
    <x v="0"/>
  </r>
  <r>
    <x v="1"/>
    <x v="1"/>
    <x v="18"/>
    <x v="13"/>
    <x v="6"/>
    <x v="13"/>
    <s v="LPG"/>
    <x v="7"/>
    <s v="Liquefied petroleum gases (LPG) (kt)"/>
    <n v="138"/>
    <x v="0"/>
  </r>
  <r>
    <x v="1"/>
    <x v="1"/>
    <x v="18"/>
    <x v="13"/>
    <x v="6"/>
    <x v="13"/>
    <s v="MOTORGAS"/>
    <x v="20"/>
    <s v="Motor gasoline (kt)"/>
    <n v="352"/>
    <x v="0"/>
  </r>
  <r>
    <x v="1"/>
    <x v="1"/>
    <x v="19"/>
    <x v="13"/>
    <x v="6"/>
    <x v="13"/>
    <s v="GASDIES"/>
    <x v="4"/>
    <s v="Gas/diesel oil (kt)"/>
    <n v="6986.4"/>
    <x v="0"/>
  </r>
  <r>
    <x v="1"/>
    <x v="1"/>
    <x v="19"/>
    <x v="13"/>
    <x v="6"/>
    <x v="13"/>
    <s v="LPG"/>
    <x v="7"/>
    <s v="Liquefied petroleum gases (LPG) (kt)"/>
    <n v="184"/>
    <x v="0"/>
  </r>
  <r>
    <x v="1"/>
    <x v="1"/>
    <x v="19"/>
    <x v="13"/>
    <x v="6"/>
    <x v="13"/>
    <s v="MOTORGAS"/>
    <x v="20"/>
    <s v="Motor gasoline (kt)"/>
    <n v="352"/>
    <x v="0"/>
  </r>
  <r>
    <x v="1"/>
    <x v="1"/>
    <x v="0"/>
    <x v="13"/>
    <x v="6"/>
    <x v="13"/>
    <s v="GASDIES"/>
    <x v="4"/>
    <s v="Gas/diesel oil (kt)"/>
    <n v="5282.4"/>
    <x v="0"/>
  </r>
  <r>
    <x v="1"/>
    <x v="1"/>
    <x v="0"/>
    <x v="13"/>
    <x v="6"/>
    <x v="13"/>
    <s v="LPG"/>
    <x v="7"/>
    <s v="Liquefied petroleum gases (LPG) (kt)"/>
    <n v="92"/>
    <x v="0"/>
  </r>
  <r>
    <x v="1"/>
    <x v="1"/>
    <x v="0"/>
    <x v="13"/>
    <x v="6"/>
    <x v="13"/>
    <s v="MOTORGAS"/>
    <x v="20"/>
    <s v="Motor gasoline (kt)"/>
    <n v="308"/>
    <x v="0"/>
  </r>
  <r>
    <x v="2"/>
    <x v="2"/>
    <x v="1"/>
    <x v="13"/>
    <x v="6"/>
    <x v="13"/>
    <s v="GASDIES"/>
    <x v="4"/>
    <s v="Gas/diesel oil (kt)"/>
    <n v="1150.2"/>
    <x v="0"/>
  </r>
  <r>
    <x v="2"/>
    <x v="2"/>
    <x v="1"/>
    <x v="13"/>
    <x v="6"/>
    <x v="13"/>
    <s v="LIGNITE"/>
    <x v="0"/>
    <s v="Lignite (kt)"/>
    <n v="7.9773333333333296"/>
    <x v="0"/>
  </r>
  <r>
    <x v="2"/>
    <x v="2"/>
    <x v="1"/>
    <x v="13"/>
    <x v="6"/>
    <x v="13"/>
    <s v="RESFUEL"/>
    <x v="1"/>
    <s v="Fuel oil (kt)"/>
    <n v="40"/>
    <x v="0"/>
  </r>
  <r>
    <x v="2"/>
    <x v="2"/>
    <x v="2"/>
    <x v="13"/>
    <x v="6"/>
    <x v="13"/>
    <s v="GASDIES"/>
    <x v="4"/>
    <s v="Gas/diesel oil (kt)"/>
    <n v="1192.8"/>
    <x v="0"/>
  </r>
  <r>
    <x v="2"/>
    <x v="2"/>
    <x v="2"/>
    <x v="13"/>
    <x v="6"/>
    <x v="13"/>
    <s v="LIGNITE"/>
    <x v="0"/>
    <s v="Lignite (kt)"/>
    <n v="7.9773333333333296"/>
    <x v="0"/>
  </r>
  <r>
    <x v="2"/>
    <x v="2"/>
    <x v="2"/>
    <x v="13"/>
    <x v="6"/>
    <x v="13"/>
    <s v="RESFUEL"/>
    <x v="1"/>
    <s v="Fuel oil (kt)"/>
    <n v="40"/>
    <x v="0"/>
  </r>
  <r>
    <x v="2"/>
    <x v="2"/>
    <x v="3"/>
    <x v="13"/>
    <x v="6"/>
    <x v="13"/>
    <s v="GASDIES"/>
    <x v="4"/>
    <s v="Gas/diesel oil (kt)"/>
    <n v="1192.8"/>
    <x v="0"/>
  </r>
  <r>
    <x v="2"/>
    <x v="2"/>
    <x v="3"/>
    <x v="13"/>
    <x v="6"/>
    <x v="13"/>
    <s v="LIGNITE"/>
    <x v="0"/>
    <s v="Lignite (kt)"/>
    <n v="7.9773333333333296"/>
    <x v="0"/>
  </r>
  <r>
    <x v="2"/>
    <x v="2"/>
    <x v="3"/>
    <x v="13"/>
    <x v="6"/>
    <x v="13"/>
    <s v="RESFUEL"/>
    <x v="1"/>
    <s v="Fuel oil (kt)"/>
    <n v="40"/>
    <x v="0"/>
  </r>
  <r>
    <x v="2"/>
    <x v="2"/>
    <x v="6"/>
    <x v="13"/>
    <x v="6"/>
    <x v="13"/>
    <s v="GASDIES"/>
    <x v="4"/>
    <s v="Gas/diesel oil (kt)"/>
    <n v="85.2"/>
    <x v="0"/>
  </r>
  <r>
    <x v="2"/>
    <x v="2"/>
    <x v="6"/>
    <x v="13"/>
    <x v="6"/>
    <x v="13"/>
    <s v="LPG"/>
    <x v="7"/>
    <s v="Liquefied petroleum gases (LPG) (kt)"/>
    <n v="46"/>
    <x v="0"/>
  </r>
  <r>
    <x v="2"/>
    <x v="2"/>
    <x v="7"/>
    <x v="13"/>
    <x v="6"/>
    <x v="13"/>
    <s v="GASDIES"/>
    <x v="4"/>
    <s v="Gas/diesel oil (kt)"/>
    <n v="170.4"/>
    <x v="0"/>
  </r>
  <r>
    <x v="2"/>
    <x v="2"/>
    <x v="7"/>
    <x v="13"/>
    <x v="6"/>
    <x v="13"/>
    <s v="LPG"/>
    <x v="7"/>
    <s v="Liquefied petroleum gases (LPG) (kt)"/>
    <n v="46"/>
    <x v="0"/>
  </r>
  <r>
    <x v="2"/>
    <x v="2"/>
    <x v="8"/>
    <x v="13"/>
    <x v="6"/>
    <x v="13"/>
    <s v="GASDIES"/>
    <x v="4"/>
    <s v="Gas/diesel oil (kt)"/>
    <n v="127.8"/>
    <x v="0"/>
  </r>
  <r>
    <x v="2"/>
    <x v="2"/>
    <x v="8"/>
    <x v="13"/>
    <x v="6"/>
    <x v="13"/>
    <s v="LPG"/>
    <x v="7"/>
    <s v="Liquefied petroleum gases (LPG) (kt)"/>
    <n v="46"/>
    <x v="0"/>
  </r>
  <r>
    <x v="2"/>
    <x v="2"/>
    <x v="9"/>
    <x v="13"/>
    <x v="6"/>
    <x v="13"/>
    <s v="GASDIES"/>
    <x v="4"/>
    <s v="Gas/diesel oil (kt)"/>
    <n v="255.6"/>
    <x v="0"/>
  </r>
  <r>
    <x v="2"/>
    <x v="2"/>
    <x v="9"/>
    <x v="13"/>
    <x v="6"/>
    <x v="13"/>
    <s v="RESFUEL"/>
    <x v="1"/>
    <s v="Fuel oil (kt)"/>
    <n v="40"/>
    <x v="0"/>
  </r>
  <r>
    <x v="2"/>
    <x v="2"/>
    <x v="9"/>
    <x v="13"/>
    <x v="6"/>
    <x v="13"/>
    <s v="SBIOMASS"/>
    <x v="6"/>
    <s v="Primary solid biofuels (TJ-net)"/>
    <n v="1"/>
    <x v="0"/>
  </r>
  <r>
    <x v="2"/>
    <x v="2"/>
    <x v="10"/>
    <x v="13"/>
    <x v="6"/>
    <x v="13"/>
    <s v="GASDIES"/>
    <x v="4"/>
    <s v="Gas/diesel oil (kt)"/>
    <n v="42.6"/>
    <x v="0"/>
  </r>
  <r>
    <x v="2"/>
    <x v="2"/>
    <x v="10"/>
    <x v="13"/>
    <x v="6"/>
    <x v="13"/>
    <s v="SBIOMASS"/>
    <x v="6"/>
    <s v="Primary solid biofuels (TJ-net)"/>
    <n v="7"/>
    <x v="0"/>
  </r>
  <r>
    <x v="2"/>
    <x v="2"/>
    <x v="11"/>
    <x v="13"/>
    <x v="6"/>
    <x v="13"/>
    <s v="GASDIES"/>
    <x v="4"/>
    <s v="Gas/diesel oil (kt)"/>
    <n v="42.6"/>
    <x v="0"/>
  </r>
  <r>
    <x v="2"/>
    <x v="2"/>
    <x v="11"/>
    <x v="13"/>
    <x v="6"/>
    <x v="13"/>
    <s v="SBIOMASS"/>
    <x v="6"/>
    <s v="Primary solid biofuels (TJ-net)"/>
    <n v="5"/>
    <x v="0"/>
  </r>
  <r>
    <x v="2"/>
    <x v="2"/>
    <x v="12"/>
    <x v="13"/>
    <x v="6"/>
    <x v="13"/>
    <s v="GASDIES"/>
    <x v="4"/>
    <s v="Gas/diesel oil (kt)"/>
    <n v="127.8"/>
    <x v="0"/>
  </r>
  <r>
    <x v="2"/>
    <x v="2"/>
    <x v="12"/>
    <x v="13"/>
    <x v="6"/>
    <x v="13"/>
    <s v="SBIOMASS"/>
    <x v="6"/>
    <s v="Primary solid biofuels (TJ-net)"/>
    <n v="6"/>
    <x v="0"/>
  </r>
  <r>
    <x v="2"/>
    <x v="2"/>
    <x v="13"/>
    <x v="13"/>
    <x v="6"/>
    <x v="13"/>
    <s v="GASDIES"/>
    <x v="4"/>
    <s v="Gas/diesel oil (kt)"/>
    <n v="170.4"/>
    <x v="0"/>
  </r>
  <r>
    <x v="2"/>
    <x v="2"/>
    <x v="13"/>
    <x v="13"/>
    <x v="6"/>
    <x v="13"/>
    <s v="RESFUEL"/>
    <x v="1"/>
    <s v="Fuel oil (kt)"/>
    <n v="40"/>
    <x v="0"/>
  </r>
  <r>
    <x v="2"/>
    <x v="2"/>
    <x v="13"/>
    <x v="13"/>
    <x v="6"/>
    <x v="13"/>
    <s v="SBIOMASS"/>
    <x v="6"/>
    <s v="Primary solid biofuels (TJ-net)"/>
    <n v="7"/>
    <x v="0"/>
  </r>
  <r>
    <x v="2"/>
    <x v="2"/>
    <x v="14"/>
    <x v="13"/>
    <x v="6"/>
    <x v="13"/>
    <s v="GASDIES"/>
    <x v="4"/>
    <s v="Gas/diesel oil (kt)"/>
    <n v="170.4"/>
    <x v="0"/>
  </r>
  <r>
    <x v="2"/>
    <x v="2"/>
    <x v="14"/>
    <x v="13"/>
    <x v="6"/>
    <x v="13"/>
    <s v="SBIOMASS"/>
    <x v="6"/>
    <s v="Primary solid biofuels (TJ-net)"/>
    <n v="8"/>
    <x v="0"/>
  </r>
  <r>
    <x v="2"/>
    <x v="2"/>
    <x v="15"/>
    <x v="13"/>
    <x v="6"/>
    <x v="13"/>
    <s v="GASDIES"/>
    <x v="4"/>
    <s v="Gas/diesel oil (kt)"/>
    <n v="511.2"/>
    <x v="0"/>
  </r>
  <r>
    <x v="2"/>
    <x v="2"/>
    <x v="15"/>
    <x v="13"/>
    <x v="6"/>
    <x v="13"/>
    <s v="RESFUEL"/>
    <x v="1"/>
    <s v="Fuel oil (kt)"/>
    <n v="120"/>
    <x v="0"/>
  </r>
  <r>
    <x v="2"/>
    <x v="2"/>
    <x v="15"/>
    <x v="13"/>
    <x v="6"/>
    <x v="13"/>
    <s v="SBIOMASS"/>
    <x v="6"/>
    <s v="Primary solid biofuels (TJ-net)"/>
    <n v="6"/>
    <x v="0"/>
  </r>
  <r>
    <x v="2"/>
    <x v="2"/>
    <x v="16"/>
    <x v="13"/>
    <x v="6"/>
    <x v="13"/>
    <s v="GASDIES"/>
    <x v="4"/>
    <s v="Gas/diesel oil (kt)"/>
    <n v="298.2"/>
    <x v="0"/>
  </r>
  <r>
    <x v="2"/>
    <x v="2"/>
    <x v="16"/>
    <x v="13"/>
    <x v="6"/>
    <x v="13"/>
    <s v="RESFUEL"/>
    <x v="1"/>
    <s v="Fuel oil (kt)"/>
    <n v="80"/>
    <x v="0"/>
  </r>
  <r>
    <x v="2"/>
    <x v="2"/>
    <x v="16"/>
    <x v="13"/>
    <x v="6"/>
    <x v="13"/>
    <s v="SBIOMASS"/>
    <x v="6"/>
    <s v="Primary solid biofuels (TJ-net)"/>
    <n v="4"/>
    <x v="0"/>
  </r>
  <r>
    <x v="2"/>
    <x v="2"/>
    <x v="17"/>
    <x v="13"/>
    <x v="6"/>
    <x v="13"/>
    <s v="GASDIES"/>
    <x v="4"/>
    <s v="Gas/diesel oil (kt)"/>
    <n v="213"/>
    <x v="0"/>
  </r>
  <r>
    <x v="2"/>
    <x v="2"/>
    <x v="17"/>
    <x v="13"/>
    <x v="6"/>
    <x v="13"/>
    <s v="RESFUEL"/>
    <x v="1"/>
    <s v="Fuel oil (kt)"/>
    <n v="80"/>
    <x v="0"/>
  </r>
  <r>
    <x v="2"/>
    <x v="2"/>
    <x v="17"/>
    <x v="13"/>
    <x v="6"/>
    <x v="13"/>
    <s v="SBIOMASS"/>
    <x v="6"/>
    <s v="Primary solid biofuels (TJ-net)"/>
    <n v="2"/>
    <x v="0"/>
  </r>
  <r>
    <x v="2"/>
    <x v="2"/>
    <x v="18"/>
    <x v="13"/>
    <x v="6"/>
    <x v="13"/>
    <s v="GASDIES"/>
    <x v="4"/>
    <s v="Gas/diesel oil (kt)"/>
    <n v="170.4"/>
    <x v="0"/>
  </r>
  <r>
    <x v="2"/>
    <x v="2"/>
    <x v="18"/>
    <x v="13"/>
    <x v="6"/>
    <x v="13"/>
    <s v="RESFUEL"/>
    <x v="1"/>
    <s v="Fuel oil (kt)"/>
    <n v="40"/>
    <x v="0"/>
  </r>
  <r>
    <x v="2"/>
    <x v="2"/>
    <x v="18"/>
    <x v="13"/>
    <x v="6"/>
    <x v="13"/>
    <s v="SBIOMASS"/>
    <x v="6"/>
    <s v="Primary solid biofuels (TJ-net)"/>
    <n v="2"/>
    <x v="0"/>
  </r>
  <r>
    <x v="2"/>
    <x v="2"/>
    <x v="19"/>
    <x v="13"/>
    <x v="6"/>
    <x v="13"/>
    <s v="GASDIES"/>
    <x v="4"/>
    <s v="Gas/diesel oil (kt)"/>
    <n v="213"/>
    <x v="0"/>
  </r>
  <r>
    <x v="2"/>
    <x v="2"/>
    <x v="19"/>
    <x v="13"/>
    <x v="6"/>
    <x v="13"/>
    <s v="RESFUEL"/>
    <x v="1"/>
    <s v="Fuel oil (kt)"/>
    <n v="40"/>
    <x v="0"/>
  </r>
  <r>
    <x v="2"/>
    <x v="2"/>
    <x v="19"/>
    <x v="13"/>
    <x v="6"/>
    <x v="13"/>
    <s v="SBIOMASS"/>
    <x v="6"/>
    <s v="Primary solid biofuels (TJ-net)"/>
    <n v="1"/>
    <x v="0"/>
  </r>
  <r>
    <x v="2"/>
    <x v="2"/>
    <x v="0"/>
    <x v="13"/>
    <x v="6"/>
    <x v="13"/>
    <s v="GASDIES"/>
    <x v="4"/>
    <s v="Gas/diesel oil (kt)"/>
    <n v="255.6"/>
    <x v="0"/>
  </r>
  <r>
    <x v="2"/>
    <x v="2"/>
    <x v="0"/>
    <x v="13"/>
    <x v="6"/>
    <x v="13"/>
    <s v="RESFUEL"/>
    <x v="1"/>
    <s v="Fuel oil (kt)"/>
    <n v="40"/>
    <x v="0"/>
  </r>
  <r>
    <x v="2"/>
    <x v="2"/>
    <x v="0"/>
    <x v="13"/>
    <x v="6"/>
    <x v="13"/>
    <s v="SBIOMASS"/>
    <x v="6"/>
    <s v="Primary solid biofuels (TJ-net)"/>
    <n v="1"/>
    <x v="0"/>
  </r>
  <r>
    <x v="3"/>
    <x v="3"/>
    <x v="38"/>
    <x v="13"/>
    <x v="6"/>
    <x v="13"/>
    <s v="BITCOAL"/>
    <x v="9"/>
    <s v="Other bituminous coal (kt)"/>
    <n v="994.69500000000005"/>
    <x v="0"/>
  </r>
  <r>
    <x v="3"/>
    <x v="3"/>
    <x v="38"/>
    <x v="13"/>
    <x v="6"/>
    <x v="13"/>
    <s v="LIGNITE"/>
    <x v="0"/>
    <s v="Lignite (kt)"/>
    <n v="6659.9470000000001"/>
    <x v="0"/>
  </r>
  <r>
    <x v="3"/>
    <x v="3"/>
    <x v="39"/>
    <x v="13"/>
    <x v="6"/>
    <x v="13"/>
    <s v="BITCOAL"/>
    <x v="9"/>
    <s v="Other bituminous coal (kt)"/>
    <n v="2269.9450000000002"/>
    <x v="0"/>
  </r>
  <r>
    <x v="3"/>
    <x v="3"/>
    <x v="39"/>
    <x v="13"/>
    <x v="6"/>
    <x v="13"/>
    <s v="LIGNITE"/>
    <x v="0"/>
    <s v="Lignite (kt)"/>
    <n v="7465.6679999999997"/>
    <x v="0"/>
  </r>
  <r>
    <x v="3"/>
    <x v="3"/>
    <x v="40"/>
    <x v="13"/>
    <x v="6"/>
    <x v="13"/>
    <s v="BITCOAL"/>
    <x v="9"/>
    <s v="Other bituminous coal (kt)"/>
    <n v="1606.8150000000001"/>
    <x v="0"/>
  </r>
  <r>
    <x v="3"/>
    <x v="3"/>
    <x v="40"/>
    <x v="13"/>
    <x v="6"/>
    <x v="13"/>
    <s v="LIGNITE"/>
    <x v="0"/>
    <s v="Lignite (kt)"/>
    <n v="7873.6279999999997"/>
    <x v="0"/>
  </r>
  <r>
    <x v="3"/>
    <x v="3"/>
    <x v="41"/>
    <x v="13"/>
    <x v="6"/>
    <x v="13"/>
    <s v="BITCOAL"/>
    <x v="9"/>
    <s v="Other bituminous coal (kt)"/>
    <n v="1606.8150000000001"/>
    <x v="0"/>
  </r>
  <r>
    <x v="3"/>
    <x v="3"/>
    <x v="41"/>
    <x v="13"/>
    <x v="6"/>
    <x v="13"/>
    <s v="LIGNITE"/>
    <x v="0"/>
    <s v="Lignite (kt)"/>
    <n v="12840.0216"/>
    <x v="0"/>
  </r>
  <r>
    <x v="3"/>
    <x v="3"/>
    <x v="42"/>
    <x v="13"/>
    <x v="6"/>
    <x v="13"/>
    <s v="BITCOAL"/>
    <x v="9"/>
    <s v="Other bituminous coal (kt)"/>
    <n v="2014.895"/>
    <x v="0"/>
  </r>
  <r>
    <x v="3"/>
    <x v="3"/>
    <x v="42"/>
    <x v="13"/>
    <x v="6"/>
    <x v="13"/>
    <s v="COKCOAL"/>
    <x v="13"/>
    <s v="Coking coal (kt)"/>
    <n v="102.223"/>
    <x v="0"/>
  </r>
  <r>
    <x v="3"/>
    <x v="3"/>
    <x v="42"/>
    <x v="13"/>
    <x v="6"/>
    <x v="13"/>
    <s v="LIGNITE"/>
    <x v="0"/>
    <s v="Lignite (kt)"/>
    <n v="14389.3302"/>
    <x v="0"/>
  </r>
  <r>
    <x v="3"/>
    <x v="3"/>
    <x v="43"/>
    <x v="13"/>
    <x v="6"/>
    <x v="13"/>
    <s v="BITCOAL"/>
    <x v="9"/>
    <s v="Other bituminous coal (kt)"/>
    <n v="2218.9349999999999"/>
    <x v="0"/>
  </r>
  <r>
    <x v="3"/>
    <x v="3"/>
    <x v="43"/>
    <x v="13"/>
    <x v="6"/>
    <x v="13"/>
    <s v="COKCOAL"/>
    <x v="13"/>
    <s v="Coking coal (kt)"/>
    <n v="102.2251428571428"/>
    <x v="0"/>
  </r>
  <r>
    <x v="3"/>
    <x v="3"/>
    <x v="43"/>
    <x v="13"/>
    <x v="6"/>
    <x v="13"/>
    <s v="LIGNITE"/>
    <x v="0"/>
    <s v="Lignite (kt)"/>
    <n v="15695.61"/>
    <x v="0"/>
  </r>
  <r>
    <x v="3"/>
    <x v="3"/>
    <x v="44"/>
    <x v="13"/>
    <x v="6"/>
    <x v="13"/>
    <s v="BITCOAL"/>
    <x v="9"/>
    <s v="Other bituminous coal (kt)"/>
    <n v="4492.4351999999999"/>
    <x v="0"/>
  </r>
  <r>
    <x v="3"/>
    <x v="3"/>
    <x v="44"/>
    <x v="13"/>
    <x v="6"/>
    <x v="13"/>
    <s v="COKCOAL"/>
    <x v="13"/>
    <s v="Coking coal (kt)"/>
    <n v="2555.1428571428601"/>
    <x v="0"/>
  </r>
  <r>
    <x v="3"/>
    <x v="3"/>
    <x v="44"/>
    <x v="13"/>
    <x v="6"/>
    <x v="13"/>
    <s v="LIGNITE"/>
    <x v="0"/>
    <s v="Lignite (kt)"/>
    <n v="17331.7788"/>
    <x v="0"/>
  </r>
  <r>
    <x v="3"/>
    <x v="3"/>
    <x v="44"/>
    <x v="13"/>
    <x v="6"/>
    <x v="13"/>
    <s v="SUBCOAL"/>
    <x v="2"/>
    <s v="Sub-bituminous coal (kt)"/>
    <n v="881.95100000000002"/>
    <x v="0"/>
  </r>
  <r>
    <x v="3"/>
    <x v="3"/>
    <x v="45"/>
    <x v="13"/>
    <x v="6"/>
    <x v="13"/>
    <s v="BITCOAL"/>
    <x v="9"/>
    <s v="Other bituminous coal (kt)"/>
    <n v="6648.9750000000004"/>
    <x v="0"/>
  </r>
  <r>
    <x v="3"/>
    <x v="3"/>
    <x v="45"/>
    <x v="13"/>
    <x v="6"/>
    <x v="13"/>
    <s v="COKCOAL"/>
    <x v="13"/>
    <s v="Coking coal (kt)"/>
    <n v="2933.7793750000001"/>
    <x v="0"/>
  </r>
  <r>
    <x v="3"/>
    <x v="3"/>
    <x v="45"/>
    <x v="13"/>
    <x v="6"/>
    <x v="13"/>
    <s v="GASDIES"/>
    <x v="4"/>
    <s v="Gas/diesel oil (kt)"/>
    <n v="1150.2"/>
    <x v="0"/>
  </r>
  <r>
    <x v="3"/>
    <x v="3"/>
    <x v="45"/>
    <x v="13"/>
    <x v="6"/>
    <x v="13"/>
    <s v="LIGNITE"/>
    <x v="0"/>
    <s v="Lignite (kt)"/>
    <n v="19023"/>
    <x v="0"/>
  </r>
  <r>
    <x v="3"/>
    <x v="3"/>
    <x v="45"/>
    <x v="13"/>
    <x v="6"/>
    <x v="13"/>
    <s v="SUBCOAL"/>
    <x v="2"/>
    <s v="Sub-bituminous coal (kt)"/>
    <n v="233.98699999999999"/>
    <x v="0"/>
  </r>
  <r>
    <x v="3"/>
    <x v="3"/>
    <x v="46"/>
    <x v="13"/>
    <x v="6"/>
    <x v="13"/>
    <s v="BITCOAL"/>
    <x v="9"/>
    <s v="Other bituminous coal (kt)"/>
    <n v="9093.8989999999849"/>
    <x v="0"/>
  </r>
  <r>
    <x v="3"/>
    <x v="3"/>
    <x v="46"/>
    <x v="13"/>
    <x v="6"/>
    <x v="13"/>
    <s v="COKCOAL"/>
    <x v="13"/>
    <s v="Coking coal (kt)"/>
    <n v="5076.63"/>
    <x v="0"/>
  </r>
  <r>
    <x v="3"/>
    <x v="3"/>
    <x v="46"/>
    <x v="13"/>
    <x v="6"/>
    <x v="13"/>
    <s v="GASDIES"/>
    <x v="4"/>
    <s v="Gas/diesel oil (kt)"/>
    <n v="1320.6"/>
    <x v="0"/>
  </r>
  <r>
    <x v="3"/>
    <x v="3"/>
    <x v="46"/>
    <x v="13"/>
    <x v="6"/>
    <x v="13"/>
    <s v="LIGNITE"/>
    <x v="0"/>
    <s v="Lignite (kt)"/>
    <n v="19740.599999999999"/>
    <x v="0"/>
  </r>
  <r>
    <x v="3"/>
    <x v="3"/>
    <x v="46"/>
    <x v="13"/>
    <x v="6"/>
    <x v="13"/>
    <s v="SUBCOAL"/>
    <x v="2"/>
    <s v="Sub-bituminous coal (kt)"/>
    <n v="395.97800000000001"/>
    <x v="0"/>
  </r>
  <r>
    <x v="3"/>
    <x v="3"/>
    <x v="47"/>
    <x v="13"/>
    <x v="6"/>
    <x v="13"/>
    <s v="BITCOAL"/>
    <x v="9"/>
    <s v="Other bituminous coal (kt)"/>
    <n v="9494.6186666666799"/>
    <x v="0"/>
  </r>
  <r>
    <x v="3"/>
    <x v="3"/>
    <x v="47"/>
    <x v="13"/>
    <x v="6"/>
    <x v="13"/>
    <s v="COKCOAL"/>
    <x v="13"/>
    <s v="Coking coal (kt)"/>
    <n v="4385.4719999999998"/>
    <x v="0"/>
  </r>
  <r>
    <x v="3"/>
    <x v="3"/>
    <x v="47"/>
    <x v="13"/>
    <x v="6"/>
    <x v="13"/>
    <s v="GASDIES"/>
    <x v="4"/>
    <s v="Gas/diesel oil (kt)"/>
    <n v="1278"/>
    <x v="0"/>
  </r>
  <r>
    <x v="3"/>
    <x v="3"/>
    <x v="47"/>
    <x v="13"/>
    <x v="6"/>
    <x v="13"/>
    <s v="LIGNITE"/>
    <x v="0"/>
    <s v="Lignite (kt)"/>
    <n v="21860.58"/>
    <x v="0"/>
  </r>
  <r>
    <x v="3"/>
    <x v="3"/>
    <x v="47"/>
    <x v="13"/>
    <x v="6"/>
    <x v="13"/>
    <s v="SUBCOAL"/>
    <x v="2"/>
    <s v="Sub-bituminous coal (kt)"/>
    <n v="521.971"/>
    <x v="0"/>
  </r>
  <r>
    <x v="3"/>
    <x v="3"/>
    <x v="48"/>
    <x v="13"/>
    <x v="6"/>
    <x v="13"/>
    <s v="BITCOAL"/>
    <x v="9"/>
    <s v="Other bituminous coal (kt)"/>
    <n v="9368.4313333333212"/>
    <x v="0"/>
  </r>
  <r>
    <x v="3"/>
    <x v="3"/>
    <x v="48"/>
    <x v="13"/>
    <x v="6"/>
    <x v="13"/>
    <s v="COKCOAL"/>
    <x v="13"/>
    <s v="Coking coal (kt)"/>
    <n v="4226.3605714285777"/>
    <x v="0"/>
  </r>
  <r>
    <x v="3"/>
    <x v="3"/>
    <x v="48"/>
    <x v="13"/>
    <x v="6"/>
    <x v="13"/>
    <s v="GASDIES"/>
    <x v="4"/>
    <s v="Gas/diesel oil (kt)"/>
    <n v="1661.4"/>
    <x v="0"/>
  </r>
  <r>
    <x v="3"/>
    <x v="3"/>
    <x v="48"/>
    <x v="13"/>
    <x v="6"/>
    <x v="13"/>
    <s v="LIGNITE"/>
    <x v="0"/>
    <s v="Lignite (kt)"/>
    <n v="21873.4264"/>
    <x v="0"/>
  </r>
  <r>
    <x v="3"/>
    <x v="3"/>
    <x v="48"/>
    <x v="13"/>
    <x v="6"/>
    <x v="13"/>
    <s v="LPG"/>
    <x v="7"/>
    <s v="Liquefied petroleum gases (LPG) (kt)"/>
    <n v="138"/>
    <x v="0"/>
  </r>
  <r>
    <x v="3"/>
    <x v="3"/>
    <x v="48"/>
    <x v="13"/>
    <x v="6"/>
    <x v="13"/>
    <s v="SUBCOAL"/>
    <x v="2"/>
    <s v="Sub-bituminous coal (kt)"/>
    <n v="323.98200000000003"/>
    <x v="0"/>
  </r>
  <r>
    <x v="3"/>
    <x v="3"/>
    <x v="49"/>
    <x v="13"/>
    <x v="6"/>
    <x v="13"/>
    <s v="BITCOAL"/>
    <x v="9"/>
    <s v="Other bituminous coal (kt)"/>
    <n v="6816.7139999999999"/>
    <x v="0"/>
  </r>
  <r>
    <x v="3"/>
    <x v="3"/>
    <x v="49"/>
    <x v="13"/>
    <x v="6"/>
    <x v="13"/>
    <s v="COKCOAL"/>
    <x v="13"/>
    <s v="Coking coal (kt)"/>
    <n v="4645.8222500000002"/>
    <x v="0"/>
  </r>
  <r>
    <x v="3"/>
    <x v="3"/>
    <x v="49"/>
    <x v="13"/>
    <x v="6"/>
    <x v="13"/>
    <s v="GASDIES"/>
    <x v="4"/>
    <s v="Gas/diesel oil (kt)"/>
    <n v="2130"/>
    <x v="0"/>
  </r>
  <r>
    <x v="3"/>
    <x v="3"/>
    <x v="49"/>
    <x v="13"/>
    <x v="6"/>
    <x v="13"/>
    <s v="LIGNITE"/>
    <x v="0"/>
    <s v="Lignite (kt)"/>
    <n v="20134.349999999999"/>
    <x v="0"/>
  </r>
  <r>
    <x v="3"/>
    <x v="3"/>
    <x v="49"/>
    <x v="13"/>
    <x v="6"/>
    <x v="13"/>
    <s v="SUBCOAL"/>
    <x v="2"/>
    <s v="Sub-bituminous coal (kt)"/>
    <n v="683.96199999999999"/>
    <x v="0"/>
  </r>
  <r>
    <x v="3"/>
    <x v="3"/>
    <x v="1"/>
    <x v="13"/>
    <x v="6"/>
    <x v="13"/>
    <s v="BITCOAL"/>
    <x v="9"/>
    <s v="Other bituminous coal (kt)"/>
    <n v="22218.481"/>
    <x v="0"/>
  </r>
  <r>
    <x v="3"/>
    <x v="3"/>
    <x v="1"/>
    <x v="13"/>
    <x v="6"/>
    <x v="13"/>
    <s v="COKCOAL"/>
    <x v="13"/>
    <s v="Coking coal (kt)"/>
    <n v="2460.9719999999988"/>
    <x v="0"/>
  </r>
  <r>
    <x v="3"/>
    <x v="3"/>
    <x v="1"/>
    <x v="13"/>
    <x v="6"/>
    <x v="13"/>
    <s v="GASDIES"/>
    <x v="4"/>
    <s v="Gas/diesel oil (kt)"/>
    <n v="1704"/>
    <x v="0"/>
  </r>
  <r>
    <x v="3"/>
    <x v="3"/>
    <x v="1"/>
    <x v="13"/>
    <x v="6"/>
    <x v="13"/>
    <s v="LIGNITE"/>
    <x v="0"/>
    <s v="Lignite (kt)"/>
    <n v="21967.11"/>
    <x v="0"/>
  </r>
  <r>
    <x v="3"/>
    <x v="3"/>
    <x v="1"/>
    <x v="13"/>
    <x v="6"/>
    <x v="13"/>
    <s v="SUBCOAL"/>
    <x v="2"/>
    <s v="Sub-bituminous coal (kt)"/>
    <n v="684"/>
    <x v="0"/>
  </r>
  <r>
    <x v="3"/>
    <x v="3"/>
    <x v="2"/>
    <x v="13"/>
    <x v="6"/>
    <x v="13"/>
    <s v="BITCOAL"/>
    <x v="9"/>
    <s v="Other bituminous coal (kt)"/>
    <n v="24043.790400000002"/>
    <x v="0"/>
  </r>
  <r>
    <x v="3"/>
    <x v="3"/>
    <x v="2"/>
    <x v="13"/>
    <x v="6"/>
    <x v="13"/>
    <s v="COKCOAL"/>
    <x v="13"/>
    <s v="Coking coal (kt)"/>
    <n v="12482.595333333347"/>
    <x v="0"/>
  </r>
  <r>
    <x v="3"/>
    <x v="3"/>
    <x v="2"/>
    <x v="13"/>
    <x v="6"/>
    <x v="13"/>
    <s v="GASDIES"/>
    <x v="4"/>
    <s v="Gas/diesel oil (kt)"/>
    <n v="1661.4"/>
    <x v="0"/>
  </r>
  <r>
    <x v="3"/>
    <x v="3"/>
    <x v="2"/>
    <x v="13"/>
    <x v="6"/>
    <x v="13"/>
    <s v="LIGNITE"/>
    <x v="0"/>
    <s v="Lignite (kt)"/>
    <n v="16617.627333333381"/>
    <x v="0"/>
  </r>
  <r>
    <x v="3"/>
    <x v="3"/>
    <x v="2"/>
    <x v="13"/>
    <x v="6"/>
    <x v="13"/>
    <s v="SUBCOAL"/>
    <x v="2"/>
    <s v="Sub-bituminous coal (kt)"/>
    <n v="360"/>
    <x v="0"/>
  </r>
  <r>
    <x v="3"/>
    <x v="3"/>
    <x v="3"/>
    <x v="13"/>
    <x v="6"/>
    <x v="13"/>
    <s v="BITCOAL"/>
    <x v="9"/>
    <s v="Other bituminous coal (kt)"/>
    <n v="23939.570199999998"/>
    <x v="0"/>
  </r>
  <r>
    <x v="3"/>
    <x v="3"/>
    <x v="3"/>
    <x v="13"/>
    <x v="6"/>
    <x v="13"/>
    <s v="COKCOAL"/>
    <x v="13"/>
    <s v="Coking coal (kt)"/>
    <n v="8448.8639999999996"/>
    <x v="0"/>
  </r>
  <r>
    <x v="3"/>
    <x v="3"/>
    <x v="3"/>
    <x v="13"/>
    <x v="6"/>
    <x v="13"/>
    <s v="GASDIES"/>
    <x v="4"/>
    <s v="Gas/diesel oil (kt)"/>
    <n v="1704"/>
    <x v="0"/>
  </r>
  <r>
    <x v="3"/>
    <x v="3"/>
    <x v="3"/>
    <x v="13"/>
    <x v="6"/>
    <x v="13"/>
    <s v="LIGNITE"/>
    <x v="0"/>
    <s v="Lignite (kt)"/>
    <n v="12815.390666666708"/>
    <x v="0"/>
  </r>
  <r>
    <x v="3"/>
    <x v="3"/>
    <x v="3"/>
    <x v="13"/>
    <x v="6"/>
    <x v="13"/>
    <s v="SUBCOAL"/>
    <x v="2"/>
    <s v="Sub-bituminous coal (kt)"/>
    <n v="288"/>
    <x v="0"/>
  </r>
  <r>
    <x v="3"/>
    <x v="3"/>
    <x v="4"/>
    <x v="13"/>
    <x v="6"/>
    <x v="13"/>
    <s v="BITCOAL"/>
    <x v="9"/>
    <s v="Other bituminous coal (kt)"/>
    <n v="20505.511999999999"/>
    <x v="0"/>
  </r>
  <r>
    <x v="3"/>
    <x v="3"/>
    <x v="4"/>
    <x v="13"/>
    <x v="6"/>
    <x v="13"/>
    <s v="COKCOAL"/>
    <x v="13"/>
    <s v="Coking coal (kt)"/>
    <n v="5779.4333333333389"/>
    <x v="0"/>
  </r>
  <r>
    <x v="3"/>
    <x v="3"/>
    <x v="4"/>
    <x v="13"/>
    <x v="6"/>
    <x v="13"/>
    <s v="GASDIES"/>
    <x v="4"/>
    <s v="Gas/diesel oil (kt)"/>
    <n v="1917"/>
    <x v="0"/>
  </r>
  <r>
    <x v="3"/>
    <x v="3"/>
    <x v="4"/>
    <x v="13"/>
    <x v="6"/>
    <x v="13"/>
    <s v="LIGNITE"/>
    <x v="0"/>
    <s v="Lignite (kt)"/>
    <n v="11299.754999999999"/>
    <x v="0"/>
  </r>
  <r>
    <x v="3"/>
    <x v="3"/>
    <x v="4"/>
    <x v="13"/>
    <x v="6"/>
    <x v="13"/>
    <s v="OVENCOKE"/>
    <x v="11"/>
    <s v="Coke oven coke (kt)"/>
    <n v="1406.8032000000001"/>
    <x v="0"/>
  </r>
  <r>
    <x v="3"/>
    <x v="3"/>
    <x v="4"/>
    <x v="13"/>
    <x v="6"/>
    <x v="13"/>
    <s v="SUBCOAL"/>
    <x v="2"/>
    <s v="Sub-bituminous coal (kt)"/>
    <n v="216"/>
    <x v="0"/>
  </r>
  <r>
    <x v="3"/>
    <x v="3"/>
    <x v="5"/>
    <x v="13"/>
    <x v="6"/>
    <x v="13"/>
    <s v="BITCOAL"/>
    <x v="9"/>
    <s v="Other bituminous coal (kt)"/>
    <n v="28324.608"/>
    <x v="0"/>
  </r>
  <r>
    <x v="3"/>
    <x v="3"/>
    <x v="5"/>
    <x v="13"/>
    <x v="6"/>
    <x v="13"/>
    <s v="COKCOAL"/>
    <x v="13"/>
    <s v="Coking coal (kt)"/>
    <n v="2587.8975"/>
    <x v="0"/>
  </r>
  <r>
    <x v="3"/>
    <x v="3"/>
    <x v="5"/>
    <x v="13"/>
    <x v="6"/>
    <x v="13"/>
    <s v="GASDIES"/>
    <x v="4"/>
    <s v="Gas/diesel oil (kt)"/>
    <n v="1704"/>
    <x v="0"/>
  </r>
  <r>
    <x v="3"/>
    <x v="3"/>
    <x v="5"/>
    <x v="13"/>
    <x v="6"/>
    <x v="13"/>
    <s v="LIGNITE"/>
    <x v="0"/>
    <s v="Lignite (kt)"/>
    <n v="15442.784666666714"/>
    <x v="0"/>
  </r>
  <r>
    <x v="3"/>
    <x v="3"/>
    <x v="5"/>
    <x v="13"/>
    <x v="6"/>
    <x v="13"/>
    <s v="OVENCOKE"/>
    <x v="11"/>
    <s v="Coke oven coke (kt)"/>
    <n v="1260.2611999999999"/>
    <x v="0"/>
  </r>
  <r>
    <x v="3"/>
    <x v="3"/>
    <x v="6"/>
    <x v="13"/>
    <x v="6"/>
    <x v="13"/>
    <s v="BITCOAL"/>
    <x v="9"/>
    <s v="Other bituminous coal (kt)"/>
    <n v="23010.9984"/>
    <x v="0"/>
  </r>
  <r>
    <x v="3"/>
    <x v="3"/>
    <x v="6"/>
    <x v="13"/>
    <x v="6"/>
    <x v="13"/>
    <s v="COKCOAL"/>
    <x v="13"/>
    <s v="Coking coal (kt)"/>
    <n v="2626.4979999999973"/>
    <x v="0"/>
  </r>
  <r>
    <x v="3"/>
    <x v="3"/>
    <x v="6"/>
    <x v="13"/>
    <x v="6"/>
    <x v="13"/>
    <s v="GASDIES"/>
    <x v="4"/>
    <s v="Gas/diesel oil (kt)"/>
    <n v="1789.2"/>
    <x v="0"/>
  </r>
  <r>
    <x v="3"/>
    <x v="3"/>
    <x v="6"/>
    <x v="13"/>
    <x v="6"/>
    <x v="13"/>
    <s v="LIGNITE"/>
    <x v="0"/>
    <s v="Lignite (kt)"/>
    <n v="17182.540666666719"/>
    <x v="0"/>
  </r>
  <r>
    <x v="3"/>
    <x v="3"/>
    <x v="6"/>
    <x v="13"/>
    <x v="6"/>
    <x v="13"/>
    <s v="OVENCOKE"/>
    <x v="11"/>
    <s v="Coke oven coke (kt)"/>
    <n v="908.36199999999997"/>
    <x v="0"/>
  </r>
  <r>
    <x v="3"/>
    <x v="3"/>
    <x v="7"/>
    <x v="13"/>
    <x v="6"/>
    <x v="13"/>
    <s v="BITCOAL"/>
    <x v="9"/>
    <s v="Other bituminous coal (kt)"/>
    <n v="26613.119999999999"/>
    <x v="0"/>
  </r>
  <r>
    <x v="3"/>
    <x v="3"/>
    <x v="7"/>
    <x v="13"/>
    <x v="6"/>
    <x v="13"/>
    <s v="COKCOAL"/>
    <x v="13"/>
    <s v="Coking coal (kt)"/>
    <n v="5237.7869999999948"/>
    <x v="0"/>
  </r>
  <r>
    <x v="3"/>
    <x v="3"/>
    <x v="7"/>
    <x v="13"/>
    <x v="6"/>
    <x v="13"/>
    <s v="GASDIES"/>
    <x v="4"/>
    <s v="Gas/diesel oil (kt)"/>
    <n v="1704"/>
    <x v="0"/>
  </r>
  <r>
    <x v="3"/>
    <x v="3"/>
    <x v="7"/>
    <x v="13"/>
    <x v="6"/>
    <x v="13"/>
    <s v="LIGNITE"/>
    <x v="0"/>
    <s v="Lignite (kt)"/>
    <n v="16105.2462"/>
    <x v="0"/>
  </r>
  <r>
    <x v="3"/>
    <x v="3"/>
    <x v="7"/>
    <x v="13"/>
    <x v="6"/>
    <x v="13"/>
    <s v="OVENCOKE"/>
    <x v="11"/>
    <s v="Coke oven coke (kt)"/>
    <n v="1084.174"/>
    <x v="0"/>
  </r>
  <r>
    <x v="3"/>
    <x v="3"/>
    <x v="8"/>
    <x v="13"/>
    <x v="6"/>
    <x v="13"/>
    <s v="BITCOAL"/>
    <x v="9"/>
    <s v="Other bituminous coal (kt)"/>
    <n v="35197.067199999998"/>
    <x v="0"/>
  </r>
  <r>
    <x v="3"/>
    <x v="3"/>
    <x v="8"/>
    <x v="13"/>
    <x v="6"/>
    <x v="13"/>
    <s v="COKCOAL"/>
    <x v="13"/>
    <s v="Coking coal (kt)"/>
    <n v="5692.0320000000002"/>
    <x v="0"/>
  </r>
  <r>
    <x v="3"/>
    <x v="3"/>
    <x v="8"/>
    <x v="13"/>
    <x v="6"/>
    <x v="13"/>
    <s v="GASDIES"/>
    <x v="4"/>
    <s v="Gas/diesel oil (kt)"/>
    <n v="1789.2"/>
    <x v="0"/>
  </r>
  <r>
    <x v="3"/>
    <x v="3"/>
    <x v="8"/>
    <x v="13"/>
    <x v="6"/>
    <x v="13"/>
    <s v="LIGNITE"/>
    <x v="0"/>
    <s v="Lignite (kt)"/>
    <n v="15396.220833333286"/>
    <x v="0"/>
  </r>
  <r>
    <x v="3"/>
    <x v="3"/>
    <x v="8"/>
    <x v="13"/>
    <x v="6"/>
    <x v="13"/>
    <s v="OVENCOKE"/>
    <x v="11"/>
    <s v="Coke oven coke (kt)"/>
    <n v="966.96600000000001"/>
    <x v="0"/>
  </r>
  <r>
    <x v="3"/>
    <x v="3"/>
    <x v="9"/>
    <x v="13"/>
    <x v="6"/>
    <x v="13"/>
    <s v="BITCOAL"/>
    <x v="9"/>
    <s v="Other bituminous coal (kt)"/>
    <n v="25233.707200000001"/>
    <x v="0"/>
  </r>
  <r>
    <x v="3"/>
    <x v="3"/>
    <x v="9"/>
    <x v="13"/>
    <x v="6"/>
    <x v="13"/>
    <s v="COKCOAL"/>
    <x v="13"/>
    <s v="Coking coal (kt)"/>
    <n v="5139.0716666666603"/>
    <x v="0"/>
  </r>
  <r>
    <x v="3"/>
    <x v="3"/>
    <x v="9"/>
    <x v="13"/>
    <x v="6"/>
    <x v="13"/>
    <s v="LIGNITE"/>
    <x v="0"/>
    <s v="Lignite (kt)"/>
    <n v="13243.689"/>
    <x v="0"/>
  </r>
  <r>
    <x v="3"/>
    <x v="3"/>
    <x v="9"/>
    <x v="13"/>
    <x v="6"/>
    <x v="13"/>
    <s v="OVENCOKE"/>
    <x v="11"/>
    <s v="Coke oven coke (kt)"/>
    <n v="937.66399999999999"/>
    <x v="0"/>
  </r>
  <r>
    <x v="3"/>
    <x v="3"/>
    <x v="10"/>
    <x v="13"/>
    <x v="6"/>
    <x v="13"/>
    <s v="BITCOAL"/>
    <x v="9"/>
    <s v="Other bituminous coal (kt)"/>
    <n v="37030.845399999998"/>
    <x v="0"/>
  </r>
  <r>
    <x v="3"/>
    <x v="3"/>
    <x v="10"/>
    <x v="13"/>
    <x v="6"/>
    <x v="13"/>
    <s v="LIGNITE"/>
    <x v="0"/>
    <s v="Lignite (kt)"/>
    <n v="8880.2279999999992"/>
    <x v="0"/>
  </r>
  <r>
    <x v="3"/>
    <x v="3"/>
    <x v="10"/>
    <x v="13"/>
    <x v="6"/>
    <x v="13"/>
    <s v="OVENCOKE"/>
    <x v="11"/>
    <s v="Coke oven coke (kt)"/>
    <n v="820.45600000000002"/>
    <x v="0"/>
  </r>
  <r>
    <x v="3"/>
    <x v="3"/>
    <x v="11"/>
    <x v="13"/>
    <x v="6"/>
    <x v="13"/>
    <s v="BITCOAL"/>
    <x v="9"/>
    <s v="Other bituminous coal (kt)"/>
    <n v="27030.083999999999"/>
    <x v="0"/>
  </r>
  <r>
    <x v="3"/>
    <x v="3"/>
    <x v="11"/>
    <x v="13"/>
    <x v="6"/>
    <x v="13"/>
    <s v="LIGNITE"/>
    <x v="0"/>
    <s v="Lignite (kt)"/>
    <n v="15284.379000000001"/>
    <x v="0"/>
  </r>
  <r>
    <x v="3"/>
    <x v="3"/>
    <x v="11"/>
    <x v="13"/>
    <x v="6"/>
    <x v="13"/>
    <s v="OVENCOKE"/>
    <x v="11"/>
    <s v="Coke oven coke (kt)"/>
    <n v="879.06"/>
    <x v="0"/>
  </r>
  <r>
    <x v="3"/>
    <x v="3"/>
    <x v="12"/>
    <x v="13"/>
    <x v="6"/>
    <x v="13"/>
    <s v="BITCOAL"/>
    <x v="9"/>
    <s v="Other bituminous coal (kt)"/>
    <n v="20548.066800000001"/>
    <x v="0"/>
  </r>
  <r>
    <x v="3"/>
    <x v="3"/>
    <x v="12"/>
    <x v="13"/>
    <x v="6"/>
    <x v="13"/>
    <s v="LIGNITE"/>
    <x v="0"/>
    <s v="Lignite (kt)"/>
    <n v="19557.714285714239"/>
    <x v="0"/>
  </r>
  <r>
    <x v="3"/>
    <x v="3"/>
    <x v="12"/>
    <x v="13"/>
    <x v="6"/>
    <x v="13"/>
    <s v="OVENCOKE"/>
    <x v="11"/>
    <s v="Coke oven coke (kt)"/>
    <n v="820.45600000000002"/>
    <x v="0"/>
  </r>
  <r>
    <x v="3"/>
    <x v="3"/>
    <x v="13"/>
    <x v="13"/>
    <x v="6"/>
    <x v="13"/>
    <s v="BITCOAL"/>
    <x v="9"/>
    <s v="Other bituminous coal (kt)"/>
    <n v="19751.194800000001"/>
    <x v="0"/>
  </r>
  <r>
    <x v="3"/>
    <x v="3"/>
    <x v="13"/>
    <x v="13"/>
    <x v="6"/>
    <x v="13"/>
    <s v="COKCOAL"/>
    <x v="13"/>
    <s v="Coking coal (kt)"/>
    <n v="3740.06871428572"/>
    <x v="0"/>
  </r>
  <r>
    <x v="3"/>
    <x v="3"/>
    <x v="13"/>
    <x v="13"/>
    <x v="6"/>
    <x v="13"/>
    <s v="LIGNITE"/>
    <x v="0"/>
    <s v="Lignite (kt)"/>
    <n v="15098.598666666623"/>
    <x v="0"/>
  </r>
  <r>
    <x v="3"/>
    <x v="3"/>
    <x v="13"/>
    <x v="13"/>
    <x v="6"/>
    <x v="13"/>
    <s v="OVENCOKE"/>
    <x v="11"/>
    <s v="Coke oven coke (kt)"/>
    <n v="879.06"/>
    <x v="0"/>
  </r>
  <r>
    <x v="3"/>
    <x v="3"/>
    <x v="14"/>
    <x v="13"/>
    <x v="6"/>
    <x v="13"/>
    <s v="BITCOAL"/>
    <x v="9"/>
    <s v="Other bituminous coal (kt)"/>
    <n v="28929.807400000002"/>
    <x v="0"/>
  </r>
  <r>
    <x v="3"/>
    <x v="3"/>
    <x v="14"/>
    <x v="13"/>
    <x v="6"/>
    <x v="13"/>
    <s v="COKCOAL"/>
    <x v="13"/>
    <s v="Coking coal (kt)"/>
    <n v="3662.3879999999967"/>
    <x v="0"/>
  </r>
  <r>
    <x v="3"/>
    <x v="3"/>
    <x v="14"/>
    <x v="13"/>
    <x v="6"/>
    <x v="13"/>
    <s v="LIGNITE"/>
    <x v="0"/>
    <s v="Lignite (kt)"/>
    <n v="18960.441428571448"/>
    <x v="0"/>
  </r>
  <r>
    <x v="3"/>
    <x v="3"/>
    <x v="15"/>
    <x v="13"/>
    <x v="6"/>
    <x v="13"/>
    <s v="BITCOAL"/>
    <x v="9"/>
    <s v="Other bituminous coal (kt)"/>
    <n v="44932.160000000003"/>
    <x v="0"/>
  </r>
  <r>
    <x v="3"/>
    <x v="3"/>
    <x v="15"/>
    <x v="13"/>
    <x v="6"/>
    <x v="13"/>
    <s v="COKCOAL"/>
    <x v="13"/>
    <s v="Coking coal (kt)"/>
    <n v="1732.1304285714311"/>
    <x v="0"/>
  </r>
  <r>
    <x v="3"/>
    <x v="3"/>
    <x v="15"/>
    <x v="13"/>
    <x v="6"/>
    <x v="13"/>
    <s v="LIGNITE"/>
    <x v="0"/>
    <s v="Lignite (kt)"/>
    <n v="21784.288499999999"/>
    <x v="0"/>
  </r>
  <r>
    <x v="3"/>
    <x v="3"/>
    <x v="16"/>
    <x v="13"/>
    <x v="6"/>
    <x v="13"/>
    <s v="BITCOAL"/>
    <x v="9"/>
    <s v="Other bituminous coal (kt)"/>
    <n v="45317.586600000002"/>
    <x v="0"/>
  </r>
  <r>
    <x v="3"/>
    <x v="3"/>
    <x v="16"/>
    <x v="13"/>
    <x v="6"/>
    <x v="13"/>
    <s v="COKCOAL"/>
    <x v="13"/>
    <s v="Coking coal (kt)"/>
    <n v="3643.1897142857174"/>
    <x v="0"/>
  </r>
  <r>
    <x v="3"/>
    <x v="3"/>
    <x v="16"/>
    <x v="13"/>
    <x v="6"/>
    <x v="13"/>
    <s v="LIGNITE"/>
    <x v="0"/>
    <s v="Lignite (kt)"/>
    <n v="20316.154166666725"/>
    <x v="0"/>
  </r>
  <r>
    <x v="3"/>
    <x v="3"/>
    <x v="16"/>
    <x v="13"/>
    <x v="6"/>
    <x v="13"/>
    <s v="LPG"/>
    <x v="7"/>
    <s v="Liquefied petroleum gases (LPG) (kt)"/>
    <n v="3174"/>
    <x v="0"/>
  </r>
  <r>
    <x v="3"/>
    <x v="3"/>
    <x v="16"/>
    <x v="13"/>
    <x v="6"/>
    <x v="13"/>
    <s v="OVENCOKE"/>
    <x v="11"/>
    <s v="Coke oven coke (kt)"/>
    <n v="644.64400000000001"/>
    <x v="0"/>
  </r>
  <r>
    <x v="3"/>
    <x v="3"/>
    <x v="17"/>
    <x v="13"/>
    <x v="6"/>
    <x v="13"/>
    <s v="BITCOAL"/>
    <x v="9"/>
    <s v="Other bituminous coal (kt)"/>
    <n v="52330.551200000002"/>
    <x v="0"/>
  </r>
  <r>
    <x v="3"/>
    <x v="3"/>
    <x v="17"/>
    <x v="13"/>
    <x v="6"/>
    <x v="13"/>
    <s v="COKCOAL"/>
    <x v="13"/>
    <s v="Coking coal (kt)"/>
    <n v="860.15142857142905"/>
    <x v="0"/>
  </r>
  <r>
    <x v="3"/>
    <x v="3"/>
    <x v="17"/>
    <x v="13"/>
    <x v="6"/>
    <x v="13"/>
    <s v="LIGNITE"/>
    <x v="0"/>
    <s v="Lignite (kt)"/>
    <n v="21643.14399999992"/>
    <x v="0"/>
  </r>
  <r>
    <x v="3"/>
    <x v="3"/>
    <x v="17"/>
    <x v="13"/>
    <x v="6"/>
    <x v="13"/>
    <s v="LPG"/>
    <x v="7"/>
    <s v="Liquefied petroleum gases (LPG) (kt)"/>
    <n v="3220"/>
    <x v="0"/>
  </r>
  <r>
    <x v="3"/>
    <x v="3"/>
    <x v="17"/>
    <x v="13"/>
    <x v="6"/>
    <x v="13"/>
    <s v="OVENCOKE"/>
    <x v="11"/>
    <s v="Coke oven coke (kt)"/>
    <n v="586.04"/>
    <x v="0"/>
  </r>
  <r>
    <x v="3"/>
    <x v="3"/>
    <x v="18"/>
    <x v="13"/>
    <x v="6"/>
    <x v="13"/>
    <s v="BITCOAL"/>
    <x v="9"/>
    <s v="Other bituminous coal (kt)"/>
    <n v="59140.58"/>
    <x v="0"/>
  </r>
  <r>
    <x v="3"/>
    <x v="3"/>
    <x v="18"/>
    <x v="13"/>
    <x v="6"/>
    <x v="13"/>
    <s v="COKCOAL"/>
    <x v="13"/>
    <s v="Coking coal (kt)"/>
    <n v="467.92075"/>
    <x v="0"/>
  </r>
  <r>
    <x v="3"/>
    <x v="3"/>
    <x v="18"/>
    <x v="13"/>
    <x v="6"/>
    <x v="13"/>
    <s v="LIGNITE"/>
    <x v="0"/>
    <s v="Lignite (kt)"/>
    <n v="17317.797999999999"/>
    <x v="0"/>
  </r>
  <r>
    <x v="3"/>
    <x v="3"/>
    <x v="18"/>
    <x v="13"/>
    <x v="6"/>
    <x v="13"/>
    <s v="LPG"/>
    <x v="7"/>
    <s v="Liquefied petroleum gases (LPG) (kt)"/>
    <n v="46"/>
    <x v="0"/>
  </r>
  <r>
    <x v="3"/>
    <x v="3"/>
    <x v="18"/>
    <x v="13"/>
    <x v="6"/>
    <x v="13"/>
    <s v="OVENCOKE"/>
    <x v="11"/>
    <s v="Coke oven coke (kt)"/>
    <n v="644.64400000000001"/>
    <x v="0"/>
  </r>
  <r>
    <x v="3"/>
    <x v="3"/>
    <x v="19"/>
    <x v="13"/>
    <x v="6"/>
    <x v="13"/>
    <s v="BITCOAL"/>
    <x v="9"/>
    <s v="Other bituminous coal (kt)"/>
    <n v="64620.697333333424"/>
    <x v="0"/>
  </r>
  <r>
    <x v="3"/>
    <x v="3"/>
    <x v="19"/>
    <x v="13"/>
    <x v="6"/>
    <x v="13"/>
    <s v="LIGNITE"/>
    <x v="0"/>
    <s v="Lignite (kt)"/>
    <n v="29918.494500000001"/>
    <x v="0"/>
  </r>
  <r>
    <x v="3"/>
    <x v="3"/>
    <x v="19"/>
    <x v="13"/>
    <x v="6"/>
    <x v="13"/>
    <s v="SUBCOAL"/>
    <x v="2"/>
    <s v="Sub-bituminous coal (kt)"/>
    <n v="4044.55"/>
    <x v="0"/>
  </r>
  <r>
    <x v="3"/>
    <x v="3"/>
    <x v="0"/>
    <x v="13"/>
    <x v="6"/>
    <x v="13"/>
    <s v="BITCOAL"/>
    <x v="9"/>
    <s v="Other bituminous coal (kt)"/>
    <n v="59679.939333333416"/>
    <x v="0"/>
  </r>
  <r>
    <x v="3"/>
    <x v="3"/>
    <x v="0"/>
    <x v="13"/>
    <x v="6"/>
    <x v="13"/>
    <s v="COKCOAL"/>
    <x v="13"/>
    <s v="Coking coal (kt)"/>
    <n v="1280.2413750000001"/>
    <x v="0"/>
  </r>
  <r>
    <x v="3"/>
    <x v="3"/>
    <x v="0"/>
    <x v="13"/>
    <x v="6"/>
    <x v="13"/>
    <s v="LIGNITE"/>
    <x v="0"/>
    <s v="Lignite (kt)"/>
    <n v="20641.828333333386"/>
    <x v="0"/>
  </r>
  <r>
    <x v="3"/>
    <x v="3"/>
    <x v="0"/>
    <x v="13"/>
    <x v="6"/>
    <x v="13"/>
    <s v="NATGAS"/>
    <x v="3"/>
    <s v="Natural gas (TJ-gross)"/>
    <n v="310.5"/>
    <x v="0"/>
  </r>
  <r>
    <x v="1"/>
    <x v="1"/>
    <x v="1"/>
    <x v="14"/>
    <x v="6"/>
    <x v="14"/>
    <s v="GASDIES"/>
    <x v="4"/>
    <s v="Gas/diesel oil (kt)"/>
    <n v="298.2"/>
    <x v="0"/>
  </r>
  <r>
    <x v="1"/>
    <x v="1"/>
    <x v="1"/>
    <x v="14"/>
    <x v="6"/>
    <x v="14"/>
    <s v="LIGNITE"/>
    <x v="0"/>
    <s v="Lignite (kt)"/>
    <n v="648.80677777777964"/>
    <x v="0"/>
  </r>
  <r>
    <x v="1"/>
    <x v="1"/>
    <x v="1"/>
    <x v="14"/>
    <x v="6"/>
    <x v="14"/>
    <s v="NATGAS"/>
    <x v="3"/>
    <s v="Natural gas (TJ-gross)"/>
    <n v="1264.5"/>
    <x v="0"/>
  </r>
  <r>
    <x v="1"/>
    <x v="1"/>
    <x v="1"/>
    <x v="14"/>
    <x v="6"/>
    <x v="14"/>
    <s v="RESFUEL"/>
    <x v="1"/>
    <s v="Fuel oil (kt)"/>
    <n v="1600"/>
    <x v="0"/>
  </r>
  <r>
    <x v="1"/>
    <x v="1"/>
    <x v="2"/>
    <x v="14"/>
    <x v="6"/>
    <x v="14"/>
    <s v="GASDIES"/>
    <x v="4"/>
    <s v="Gas/diesel oil (kt)"/>
    <n v="255.6"/>
    <x v="0"/>
  </r>
  <r>
    <x v="1"/>
    <x v="1"/>
    <x v="2"/>
    <x v="14"/>
    <x v="6"/>
    <x v="14"/>
    <s v="LIGNITE"/>
    <x v="0"/>
    <s v="Lignite (kt)"/>
    <n v="573.97688888888933"/>
    <x v="0"/>
  </r>
  <r>
    <x v="1"/>
    <x v="1"/>
    <x v="2"/>
    <x v="14"/>
    <x v="6"/>
    <x v="14"/>
    <s v="LPG"/>
    <x v="7"/>
    <s v="Liquefied petroleum gases (LPG) (kt)"/>
    <n v="46"/>
    <x v="0"/>
  </r>
  <r>
    <x v="1"/>
    <x v="1"/>
    <x v="2"/>
    <x v="14"/>
    <x v="6"/>
    <x v="14"/>
    <s v="NATGAS"/>
    <x v="3"/>
    <s v="Natural gas (TJ-gross)"/>
    <n v="1128.6000000000001"/>
    <x v="0"/>
  </r>
  <r>
    <x v="1"/>
    <x v="1"/>
    <x v="2"/>
    <x v="14"/>
    <x v="6"/>
    <x v="14"/>
    <s v="RESFUEL"/>
    <x v="1"/>
    <s v="Fuel oil (kt)"/>
    <n v="1040"/>
    <x v="0"/>
  </r>
  <r>
    <x v="1"/>
    <x v="1"/>
    <x v="3"/>
    <x v="14"/>
    <x v="6"/>
    <x v="14"/>
    <s v="GASDIES"/>
    <x v="4"/>
    <s v="Gas/diesel oil (kt)"/>
    <n v="213"/>
    <x v="0"/>
  </r>
  <r>
    <x v="1"/>
    <x v="1"/>
    <x v="3"/>
    <x v="14"/>
    <x v="6"/>
    <x v="14"/>
    <s v="LIGNITE"/>
    <x v="0"/>
    <s v="Lignite (kt)"/>
    <n v="125.01600000000001"/>
    <x v="0"/>
  </r>
  <r>
    <x v="1"/>
    <x v="1"/>
    <x v="3"/>
    <x v="14"/>
    <x v="6"/>
    <x v="14"/>
    <s v="LPG"/>
    <x v="7"/>
    <s v="Liquefied petroleum gases (LPG) (kt)"/>
    <n v="46"/>
    <x v="0"/>
  </r>
  <r>
    <x v="1"/>
    <x v="1"/>
    <x v="3"/>
    <x v="14"/>
    <x v="6"/>
    <x v="14"/>
    <s v="NATGAS"/>
    <x v="3"/>
    <s v="Natural gas (TJ-gross)"/>
    <n v="1197"/>
    <x v="0"/>
  </r>
  <r>
    <x v="1"/>
    <x v="1"/>
    <x v="3"/>
    <x v="14"/>
    <x v="6"/>
    <x v="14"/>
    <s v="RESFUEL"/>
    <x v="1"/>
    <s v="Fuel oil (kt)"/>
    <n v="840"/>
    <x v="0"/>
  </r>
  <r>
    <x v="1"/>
    <x v="1"/>
    <x v="4"/>
    <x v="14"/>
    <x v="6"/>
    <x v="14"/>
    <s v="BITCOAL"/>
    <x v="9"/>
    <s v="Other bituminous coal (kt)"/>
    <n v="27.0258888888889"/>
    <x v="0"/>
  </r>
  <r>
    <x v="1"/>
    <x v="1"/>
    <x v="4"/>
    <x v="14"/>
    <x v="6"/>
    <x v="14"/>
    <s v="GASDIES"/>
    <x v="4"/>
    <s v="Gas/diesel oil (kt)"/>
    <n v="170.4"/>
    <x v="0"/>
  </r>
  <r>
    <x v="1"/>
    <x v="1"/>
    <x v="4"/>
    <x v="14"/>
    <x v="6"/>
    <x v="14"/>
    <s v="LIGNITE"/>
    <x v="0"/>
    <s v="Lignite (kt)"/>
    <n v="44.041333333333199"/>
    <x v="0"/>
  </r>
  <r>
    <x v="1"/>
    <x v="1"/>
    <x v="4"/>
    <x v="14"/>
    <x v="6"/>
    <x v="14"/>
    <s v="NATGAS"/>
    <x v="3"/>
    <s v="Natural gas (TJ-gross)"/>
    <n v="1749.6000000000001"/>
    <x v="0"/>
  </r>
  <r>
    <x v="1"/>
    <x v="1"/>
    <x v="4"/>
    <x v="14"/>
    <x v="6"/>
    <x v="14"/>
    <s v="RESFUEL"/>
    <x v="1"/>
    <s v="Fuel oil (kt)"/>
    <n v="920"/>
    <x v="0"/>
  </r>
  <r>
    <x v="1"/>
    <x v="1"/>
    <x v="5"/>
    <x v="14"/>
    <x v="6"/>
    <x v="14"/>
    <s v="GASDIES"/>
    <x v="4"/>
    <s v="Gas/diesel oil (kt)"/>
    <n v="170.4"/>
    <x v="0"/>
  </r>
  <r>
    <x v="1"/>
    <x v="1"/>
    <x v="5"/>
    <x v="14"/>
    <x v="6"/>
    <x v="14"/>
    <s v="LIGNITE"/>
    <x v="0"/>
    <s v="Lignite (kt)"/>
    <n v="28.520444444444401"/>
    <x v="0"/>
  </r>
  <r>
    <x v="1"/>
    <x v="1"/>
    <x v="5"/>
    <x v="14"/>
    <x v="6"/>
    <x v="14"/>
    <s v="NATGAS"/>
    <x v="3"/>
    <s v="Natural gas (TJ-gross)"/>
    <n v="1521"/>
    <x v="0"/>
  </r>
  <r>
    <x v="1"/>
    <x v="1"/>
    <x v="5"/>
    <x v="14"/>
    <x v="6"/>
    <x v="14"/>
    <s v="RESFUEL"/>
    <x v="1"/>
    <s v="Fuel oil (kt)"/>
    <n v="880"/>
    <x v="0"/>
  </r>
  <r>
    <x v="1"/>
    <x v="1"/>
    <x v="6"/>
    <x v="14"/>
    <x v="6"/>
    <x v="14"/>
    <s v="GASDIES"/>
    <x v="4"/>
    <s v="Gas/diesel oil (kt)"/>
    <n v="127.8"/>
    <x v="0"/>
  </r>
  <r>
    <x v="1"/>
    <x v="1"/>
    <x v="6"/>
    <x v="14"/>
    <x v="6"/>
    <x v="14"/>
    <s v="LIGNITE"/>
    <x v="0"/>
    <s v="Lignite (kt)"/>
    <n v="27.4993333333334"/>
    <x v="0"/>
  </r>
  <r>
    <x v="1"/>
    <x v="1"/>
    <x v="6"/>
    <x v="14"/>
    <x v="6"/>
    <x v="14"/>
    <s v="NATGAS"/>
    <x v="3"/>
    <s v="Natural gas (TJ-gross)"/>
    <n v="1409.4"/>
    <x v="0"/>
  </r>
  <r>
    <x v="1"/>
    <x v="1"/>
    <x v="6"/>
    <x v="14"/>
    <x v="6"/>
    <x v="14"/>
    <s v="RESFUEL"/>
    <x v="1"/>
    <s v="Fuel oil (kt)"/>
    <n v="880"/>
    <x v="0"/>
  </r>
  <r>
    <x v="1"/>
    <x v="1"/>
    <x v="7"/>
    <x v="14"/>
    <x v="6"/>
    <x v="14"/>
    <s v="GASDIES"/>
    <x v="4"/>
    <s v="Gas/diesel oil (kt)"/>
    <n v="127.8"/>
    <x v="0"/>
  </r>
  <r>
    <x v="1"/>
    <x v="1"/>
    <x v="7"/>
    <x v="14"/>
    <x v="6"/>
    <x v="14"/>
    <s v="LIGNITE"/>
    <x v="0"/>
    <s v="Lignite (kt)"/>
    <n v="29.545555555555602"/>
    <x v="0"/>
  </r>
  <r>
    <x v="1"/>
    <x v="1"/>
    <x v="7"/>
    <x v="14"/>
    <x v="6"/>
    <x v="14"/>
    <s v="NATGAS"/>
    <x v="3"/>
    <s v="Natural gas (TJ-gross)"/>
    <n v="1134.9000000000001"/>
    <x v="0"/>
  </r>
  <r>
    <x v="1"/>
    <x v="1"/>
    <x v="7"/>
    <x v="14"/>
    <x v="6"/>
    <x v="14"/>
    <s v="RESFUEL"/>
    <x v="1"/>
    <s v="Fuel oil (kt)"/>
    <n v="760"/>
    <x v="0"/>
  </r>
  <r>
    <x v="1"/>
    <x v="1"/>
    <x v="8"/>
    <x v="14"/>
    <x v="6"/>
    <x v="14"/>
    <s v="GASDIES"/>
    <x v="4"/>
    <s v="Gas/diesel oil (kt)"/>
    <n v="42.6"/>
    <x v="0"/>
  </r>
  <r>
    <x v="1"/>
    <x v="1"/>
    <x v="8"/>
    <x v="14"/>
    <x v="6"/>
    <x v="14"/>
    <s v="LPG"/>
    <x v="7"/>
    <s v="Liquefied petroleum gases (LPG) (kt)"/>
    <n v="46"/>
    <x v="0"/>
  </r>
  <r>
    <x v="1"/>
    <x v="1"/>
    <x v="8"/>
    <x v="14"/>
    <x v="6"/>
    <x v="14"/>
    <s v="NATGAS"/>
    <x v="3"/>
    <s v="Natural gas (TJ-gross)"/>
    <n v="1073.7"/>
    <x v="0"/>
  </r>
  <r>
    <x v="1"/>
    <x v="1"/>
    <x v="8"/>
    <x v="14"/>
    <x v="6"/>
    <x v="14"/>
    <s v="RESFUEL"/>
    <x v="1"/>
    <s v="Fuel oil (kt)"/>
    <n v="720"/>
    <x v="0"/>
  </r>
  <r>
    <x v="1"/>
    <x v="1"/>
    <x v="9"/>
    <x v="14"/>
    <x v="6"/>
    <x v="14"/>
    <s v="GASDIES"/>
    <x v="4"/>
    <s v="Gas/diesel oil (kt)"/>
    <n v="127.8"/>
    <x v="0"/>
  </r>
  <r>
    <x v="1"/>
    <x v="1"/>
    <x v="9"/>
    <x v="14"/>
    <x v="6"/>
    <x v="14"/>
    <s v="NATGAS"/>
    <x v="3"/>
    <s v="Natural gas (TJ-gross)"/>
    <n v="957.6"/>
    <x v="0"/>
  </r>
  <r>
    <x v="1"/>
    <x v="1"/>
    <x v="9"/>
    <x v="14"/>
    <x v="6"/>
    <x v="14"/>
    <s v="RESFUEL"/>
    <x v="1"/>
    <s v="Fuel oil (kt)"/>
    <n v="600"/>
    <x v="0"/>
  </r>
  <r>
    <x v="1"/>
    <x v="1"/>
    <x v="10"/>
    <x v="14"/>
    <x v="6"/>
    <x v="14"/>
    <s v="GASDIES"/>
    <x v="4"/>
    <s v="Gas/diesel oil (kt)"/>
    <n v="127.8"/>
    <x v="0"/>
  </r>
  <r>
    <x v="1"/>
    <x v="1"/>
    <x v="10"/>
    <x v="14"/>
    <x v="6"/>
    <x v="14"/>
    <s v="NATGAS"/>
    <x v="3"/>
    <s v="Natural gas (TJ-gross)"/>
    <n v="947.7"/>
    <x v="0"/>
  </r>
  <r>
    <x v="1"/>
    <x v="1"/>
    <x v="10"/>
    <x v="14"/>
    <x v="6"/>
    <x v="14"/>
    <s v="RESFUEL"/>
    <x v="1"/>
    <s v="Fuel oil (kt)"/>
    <n v="560"/>
    <x v="0"/>
  </r>
  <r>
    <x v="1"/>
    <x v="1"/>
    <x v="11"/>
    <x v="14"/>
    <x v="6"/>
    <x v="14"/>
    <s v="GASDIES"/>
    <x v="4"/>
    <s v="Gas/diesel oil (kt)"/>
    <n v="127.8"/>
    <x v="0"/>
  </r>
  <r>
    <x v="1"/>
    <x v="1"/>
    <x v="11"/>
    <x v="14"/>
    <x v="6"/>
    <x v="14"/>
    <s v="NATGAS"/>
    <x v="3"/>
    <s v="Natural gas (TJ-gross)"/>
    <n v="913.5"/>
    <x v="0"/>
  </r>
  <r>
    <x v="1"/>
    <x v="1"/>
    <x v="11"/>
    <x v="14"/>
    <x v="6"/>
    <x v="14"/>
    <s v="RESFUEL"/>
    <x v="1"/>
    <s v="Fuel oil (kt)"/>
    <n v="480"/>
    <x v="0"/>
  </r>
  <r>
    <x v="1"/>
    <x v="1"/>
    <x v="12"/>
    <x v="14"/>
    <x v="6"/>
    <x v="14"/>
    <s v="GASDIES"/>
    <x v="4"/>
    <s v="Gas/diesel oil (kt)"/>
    <n v="127.8"/>
    <x v="0"/>
  </r>
  <r>
    <x v="1"/>
    <x v="1"/>
    <x v="12"/>
    <x v="14"/>
    <x v="6"/>
    <x v="14"/>
    <s v="NATGAS"/>
    <x v="3"/>
    <s v="Natural gas (TJ-gross)"/>
    <n v="837.9"/>
    <x v="0"/>
  </r>
  <r>
    <x v="1"/>
    <x v="1"/>
    <x v="12"/>
    <x v="14"/>
    <x v="6"/>
    <x v="14"/>
    <s v="RESFUEL"/>
    <x v="1"/>
    <s v="Fuel oil (kt)"/>
    <n v="600"/>
    <x v="0"/>
  </r>
  <r>
    <x v="1"/>
    <x v="1"/>
    <x v="13"/>
    <x v="14"/>
    <x v="6"/>
    <x v="14"/>
    <s v="GASDIES"/>
    <x v="4"/>
    <s v="Gas/diesel oil (kt)"/>
    <n v="127.8"/>
    <x v="0"/>
  </r>
  <r>
    <x v="1"/>
    <x v="1"/>
    <x v="13"/>
    <x v="14"/>
    <x v="6"/>
    <x v="14"/>
    <s v="NATGAS"/>
    <x v="3"/>
    <s v="Natural gas (TJ-gross)"/>
    <n v="837.9"/>
    <x v="0"/>
  </r>
  <r>
    <x v="1"/>
    <x v="1"/>
    <x v="13"/>
    <x v="14"/>
    <x v="6"/>
    <x v="14"/>
    <s v="RESFUEL"/>
    <x v="1"/>
    <s v="Fuel oil (kt)"/>
    <n v="560"/>
    <x v="0"/>
  </r>
  <r>
    <x v="1"/>
    <x v="1"/>
    <x v="14"/>
    <x v="14"/>
    <x v="6"/>
    <x v="14"/>
    <s v="GASDIES"/>
    <x v="4"/>
    <s v="Gas/diesel oil (kt)"/>
    <n v="127.8"/>
    <x v="0"/>
  </r>
  <r>
    <x v="1"/>
    <x v="1"/>
    <x v="14"/>
    <x v="14"/>
    <x v="6"/>
    <x v="14"/>
    <s v="NATGAS"/>
    <x v="3"/>
    <s v="Natural gas (TJ-gross)"/>
    <n v="803.7"/>
    <x v="0"/>
  </r>
  <r>
    <x v="1"/>
    <x v="1"/>
    <x v="14"/>
    <x v="14"/>
    <x v="6"/>
    <x v="14"/>
    <s v="RESFUEL"/>
    <x v="1"/>
    <s v="Fuel oil (kt)"/>
    <n v="480"/>
    <x v="0"/>
  </r>
  <r>
    <x v="1"/>
    <x v="1"/>
    <x v="15"/>
    <x v="14"/>
    <x v="6"/>
    <x v="14"/>
    <s v="GASDIES"/>
    <x v="4"/>
    <s v="Gas/diesel oil (kt)"/>
    <n v="213"/>
    <x v="0"/>
  </r>
  <r>
    <x v="1"/>
    <x v="1"/>
    <x v="15"/>
    <x v="14"/>
    <x v="6"/>
    <x v="14"/>
    <s v="LPG"/>
    <x v="7"/>
    <s v="Liquefied petroleum gases (LPG) (kt)"/>
    <n v="46"/>
    <x v="0"/>
  </r>
  <r>
    <x v="1"/>
    <x v="1"/>
    <x v="15"/>
    <x v="14"/>
    <x v="6"/>
    <x v="14"/>
    <s v="NATGAS"/>
    <x v="3"/>
    <s v="Natural gas (TJ-gross)"/>
    <n v="765.9"/>
    <x v="0"/>
  </r>
  <r>
    <x v="1"/>
    <x v="1"/>
    <x v="15"/>
    <x v="14"/>
    <x v="6"/>
    <x v="14"/>
    <s v="RESFUEL"/>
    <x v="1"/>
    <s v="Fuel oil (kt)"/>
    <n v="400"/>
    <x v="0"/>
  </r>
  <r>
    <x v="1"/>
    <x v="1"/>
    <x v="16"/>
    <x v="14"/>
    <x v="6"/>
    <x v="14"/>
    <s v="GASDIES"/>
    <x v="4"/>
    <s v="Gas/diesel oil (kt)"/>
    <n v="213"/>
    <x v="0"/>
  </r>
  <r>
    <x v="1"/>
    <x v="1"/>
    <x v="16"/>
    <x v="14"/>
    <x v="6"/>
    <x v="14"/>
    <s v="NATGAS"/>
    <x v="3"/>
    <s v="Natural gas (TJ-gross)"/>
    <n v="724.5"/>
    <x v="0"/>
  </r>
  <r>
    <x v="1"/>
    <x v="1"/>
    <x v="16"/>
    <x v="14"/>
    <x v="6"/>
    <x v="14"/>
    <s v="RESFUEL"/>
    <x v="1"/>
    <s v="Fuel oil (kt)"/>
    <n v="400"/>
    <x v="0"/>
  </r>
  <r>
    <x v="1"/>
    <x v="1"/>
    <x v="17"/>
    <x v="14"/>
    <x v="6"/>
    <x v="14"/>
    <s v="GASDIES"/>
    <x v="4"/>
    <s v="Gas/diesel oil (kt)"/>
    <n v="127.8"/>
    <x v="0"/>
  </r>
  <r>
    <x v="1"/>
    <x v="1"/>
    <x v="17"/>
    <x v="14"/>
    <x v="6"/>
    <x v="14"/>
    <s v="NATGAS"/>
    <x v="3"/>
    <s v="Natural gas (TJ-gross)"/>
    <n v="676.80000000000007"/>
    <x v="0"/>
  </r>
  <r>
    <x v="1"/>
    <x v="1"/>
    <x v="17"/>
    <x v="14"/>
    <x v="6"/>
    <x v="14"/>
    <s v="RESFUEL"/>
    <x v="1"/>
    <s v="Fuel oil (kt)"/>
    <n v="320"/>
    <x v="0"/>
  </r>
  <r>
    <x v="1"/>
    <x v="1"/>
    <x v="18"/>
    <x v="14"/>
    <x v="6"/>
    <x v="14"/>
    <s v="GASDIES"/>
    <x v="4"/>
    <s v="Gas/diesel oil (kt)"/>
    <n v="85.2"/>
    <x v="0"/>
  </r>
  <r>
    <x v="1"/>
    <x v="1"/>
    <x v="18"/>
    <x v="14"/>
    <x v="6"/>
    <x v="14"/>
    <s v="LPG"/>
    <x v="7"/>
    <s v="Liquefied petroleum gases (LPG) (kt)"/>
    <n v="46"/>
    <x v="0"/>
  </r>
  <r>
    <x v="1"/>
    <x v="1"/>
    <x v="18"/>
    <x v="14"/>
    <x v="6"/>
    <x v="14"/>
    <s v="NATGAS"/>
    <x v="3"/>
    <s v="Natural gas (TJ-gross)"/>
    <n v="629.1"/>
    <x v="0"/>
  </r>
  <r>
    <x v="1"/>
    <x v="1"/>
    <x v="18"/>
    <x v="14"/>
    <x v="6"/>
    <x v="14"/>
    <s v="RESFUEL"/>
    <x v="1"/>
    <s v="Fuel oil (kt)"/>
    <n v="280"/>
    <x v="0"/>
  </r>
  <r>
    <x v="1"/>
    <x v="1"/>
    <x v="19"/>
    <x v="14"/>
    <x v="6"/>
    <x v="14"/>
    <s v="GASDIES"/>
    <x v="4"/>
    <s v="Gas/diesel oil (kt)"/>
    <n v="85.2"/>
    <x v="0"/>
  </r>
  <r>
    <x v="1"/>
    <x v="1"/>
    <x v="19"/>
    <x v="14"/>
    <x v="6"/>
    <x v="14"/>
    <s v="NATGAS"/>
    <x v="3"/>
    <s v="Natural gas (TJ-gross)"/>
    <n v="632.70000000000005"/>
    <x v="0"/>
  </r>
  <r>
    <x v="1"/>
    <x v="1"/>
    <x v="19"/>
    <x v="14"/>
    <x v="6"/>
    <x v="14"/>
    <s v="RESFUEL"/>
    <x v="1"/>
    <s v="Fuel oil (kt)"/>
    <n v="160"/>
    <x v="0"/>
  </r>
  <r>
    <x v="1"/>
    <x v="1"/>
    <x v="0"/>
    <x v="14"/>
    <x v="6"/>
    <x v="14"/>
    <s v="GASDIES"/>
    <x v="4"/>
    <s v="Gas/diesel oil (kt)"/>
    <n v="85.2"/>
    <x v="0"/>
  </r>
  <r>
    <x v="1"/>
    <x v="1"/>
    <x v="0"/>
    <x v="14"/>
    <x v="6"/>
    <x v="14"/>
    <s v="NATGAS"/>
    <x v="3"/>
    <s v="Natural gas (TJ-gross)"/>
    <n v="619.20000000000005"/>
    <x v="0"/>
  </r>
  <r>
    <x v="1"/>
    <x v="1"/>
    <x v="0"/>
    <x v="14"/>
    <x v="6"/>
    <x v="14"/>
    <s v="RESFUEL"/>
    <x v="1"/>
    <s v="Fuel oil (kt)"/>
    <n v="160"/>
    <x v="0"/>
  </r>
  <r>
    <x v="1"/>
    <x v="1"/>
    <x v="0"/>
    <x v="14"/>
    <x v="6"/>
    <x v="14"/>
    <s v="SBIOMASS"/>
    <x v="6"/>
    <s v="Primary solid biofuels (TJ-net)"/>
    <n v="1"/>
    <x v="0"/>
  </r>
  <r>
    <x v="2"/>
    <x v="2"/>
    <x v="1"/>
    <x v="14"/>
    <x v="6"/>
    <x v="14"/>
    <s v="LIGNITE"/>
    <x v="0"/>
    <s v="Lignite (kt)"/>
    <n v="47.863999999999983"/>
    <x v="0"/>
  </r>
  <r>
    <x v="2"/>
    <x v="2"/>
    <x v="1"/>
    <x v="14"/>
    <x v="6"/>
    <x v="14"/>
    <s v="RESFUEL"/>
    <x v="1"/>
    <s v="Fuel oil (kt)"/>
    <n v="120"/>
    <x v="0"/>
  </r>
  <r>
    <x v="2"/>
    <x v="2"/>
    <x v="2"/>
    <x v="14"/>
    <x v="6"/>
    <x v="14"/>
    <s v="LIGNITE"/>
    <x v="0"/>
    <s v="Lignite (kt)"/>
    <n v="7.9773333333333296"/>
    <x v="0"/>
  </r>
  <r>
    <x v="2"/>
    <x v="2"/>
    <x v="2"/>
    <x v="14"/>
    <x v="6"/>
    <x v="14"/>
    <s v="RESFUEL"/>
    <x v="1"/>
    <s v="Fuel oil (kt)"/>
    <n v="40"/>
    <x v="0"/>
  </r>
  <r>
    <x v="2"/>
    <x v="2"/>
    <x v="3"/>
    <x v="14"/>
    <x v="6"/>
    <x v="14"/>
    <s v="LIGNITE"/>
    <x v="0"/>
    <s v="Lignite (kt)"/>
    <n v="7.9773333333333296"/>
    <x v="0"/>
  </r>
  <r>
    <x v="2"/>
    <x v="2"/>
    <x v="3"/>
    <x v="14"/>
    <x v="6"/>
    <x v="14"/>
    <s v="RESFUEL"/>
    <x v="1"/>
    <s v="Fuel oil (kt)"/>
    <n v="40"/>
    <x v="0"/>
  </r>
  <r>
    <x v="2"/>
    <x v="2"/>
    <x v="4"/>
    <x v="14"/>
    <x v="6"/>
    <x v="14"/>
    <s v="LIGNITE"/>
    <x v="0"/>
    <s v="Lignite (kt)"/>
    <n v="7.9773333333333296"/>
    <x v="0"/>
  </r>
  <r>
    <x v="2"/>
    <x v="2"/>
    <x v="4"/>
    <x v="14"/>
    <x v="6"/>
    <x v="14"/>
    <s v="RESFUEL"/>
    <x v="1"/>
    <s v="Fuel oil (kt)"/>
    <n v="200"/>
    <x v="0"/>
  </r>
  <r>
    <x v="2"/>
    <x v="2"/>
    <x v="5"/>
    <x v="14"/>
    <x v="6"/>
    <x v="14"/>
    <s v="BITCOAL"/>
    <x v="9"/>
    <s v="Other bituminous coal (kt)"/>
    <n v="135.9133333333335"/>
    <x v="0"/>
  </r>
  <r>
    <x v="2"/>
    <x v="2"/>
    <x v="5"/>
    <x v="14"/>
    <x v="6"/>
    <x v="14"/>
    <s v="LIGNITE"/>
    <x v="0"/>
    <s v="Lignite (kt)"/>
    <n v="7.9773333333333296"/>
    <x v="0"/>
  </r>
  <r>
    <x v="2"/>
    <x v="2"/>
    <x v="5"/>
    <x v="14"/>
    <x v="6"/>
    <x v="14"/>
    <s v="RESFUEL"/>
    <x v="1"/>
    <s v="Fuel oil (kt)"/>
    <n v="160"/>
    <x v="0"/>
  </r>
  <r>
    <x v="2"/>
    <x v="2"/>
    <x v="6"/>
    <x v="14"/>
    <x v="6"/>
    <x v="14"/>
    <s v="BITCOAL"/>
    <x v="9"/>
    <s v="Other bituminous coal (kt)"/>
    <n v="27.182666666666702"/>
    <x v="0"/>
  </r>
  <r>
    <x v="2"/>
    <x v="2"/>
    <x v="6"/>
    <x v="14"/>
    <x v="6"/>
    <x v="14"/>
    <s v="GASDIES"/>
    <x v="4"/>
    <s v="Gas/diesel oil (kt)"/>
    <n v="42.6"/>
    <x v="0"/>
  </r>
  <r>
    <x v="2"/>
    <x v="2"/>
    <x v="6"/>
    <x v="14"/>
    <x v="6"/>
    <x v="14"/>
    <s v="LIGNITE"/>
    <x v="0"/>
    <s v="Lignite (kt)"/>
    <n v="47.863999999999983"/>
    <x v="0"/>
  </r>
  <r>
    <x v="2"/>
    <x v="2"/>
    <x v="6"/>
    <x v="14"/>
    <x v="6"/>
    <x v="14"/>
    <s v="RESFUEL"/>
    <x v="1"/>
    <s v="Fuel oil (kt)"/>
    <n v="200"/>
    <x v="0"/>
  </r>
  <r>
    <x v="2"/>
    <x v="2"/>
    <x v="7"/>
    <x v="14"/>
    <x v="6"/>
    <x v="14"/>
    <s v="BITCOAL"/>
    <x v="9"/>
    <s v="Other bituminous coal (kt)"/>
    <n v="27.182666666666702"/>
    <x v="0"/>
  </r>
  <r>
    <x v="2"/>
    <x v="2"/>
    <x v="7"/>
    <x v="14"/>
    <x v="6"/>
    <x v="14"/>
    <s v="GASDIES"/>
    <x v="4"/>
    <s v="Gas/diesel oil (kt)"/>
    <n v="85.2"/>
    <x v="0"/>
  </r>
  <r>
    <x v="2"/>
    <x v="2"/>
    <x v="7"/>
    <x v="14"/>
    <x v="6"/>
    <x v="14"/>
    <s v="LIGNITE"/>
    <x v="0"/>
    <s v="Lignite (kt)"/>
    <n v="59.334000000000003"/>
    <x v="0"/>
  </r>
  <r>
    <x v="2"/>
    <x v="2"/>
    <x v="7"/>
    <x v="14"/>
    <x v="6"/>
    <x v="14"/>
    <s v="RESFUEL"/>
    <x v="1"/>
    <s v="Fuel oil (kt)"/>
    <n v="400"/>
    <x v="0"/>
  </r>
  <r>
    <x v="2"/>
    <x v="2"/>
    <x v="8"/>
    <x v="14"/>
    <x v="6"/>
    <x v="14"/>
    <s v="BITCOAL"/>
    <x v="9"/>
    <s v="Other bituminous coal (kt)"/>
    <n v="27.182666666666702"/>
    <x v="0"/>
  </r>
  <r>
    <x v="2"/>
    <x v="2"/>
    <x v="8"/>
    <x v="14"/>
    <x v="6"/>
    <x v="14"/>
    <s v="GASDIES"/>
    <x v="4"/>
    <s v="Gas/diesel oil (kt)"/>
    <n v="42.6"/>
    <x v="0"/>
  </r>
  <r>
    <x v="2"/>
    <x v="2"/>
    <x v="8"/>
    <x v="14"/>
    <x v="6"/>
    <x v="14"/>
    <s v="LIGNITE"/>
    <x v="0"/>
    <s v="Lignite (kt)"/>
    <n v="49.445"/>
    <x v="0"/>
  </r>
  <r>
    <x v="2"/>
    <x v="2"/>
    <x v="8"/>
    <x v="14"/>
    <x v="6"/>
    <x v="14"/>
    <s v="RESFUEL"/>
    <x v="1"/>
    <s v="Fuel oil (kt)"/>
    <n v="240"/>
    <x v="0"/>
  </r>
  <r>
    <x v="2"/>
    <x v="2"/>
    <x v="9"/>
    <x v="14"/>
    <x v="6"/>
    <x v="14"/>
    <s v="GASDIES"/>
    <x v="4"/>
    <s v="Gas/diesel oil (kt)"/>
    <n v="127.8"/>
    <x v="0"/>
  </r>
  <r>
    <x v="2"/>
    <x v="2"/>
    <x v="9"/>
    <x v="14"/>
    <x v="6"/>
    <x v="14"/>
    <s v="RESFUEL"/>
    <x v="1"/>
    <s v="Fuel oil (kt)"/>
    <n v="440"/>
    <x v="0"/>
  </r>
  <r>
    <x v="2"/>
    <x v="2"/>
    <x v="9"/>
    <x v="14"/>
    <x v="6"/>
    <x v="14"/>
    <s v="SBIOMASS"/>
    <x v="6"/>
    <s v="Primary solid biofuels (TJ-net)"/>
    <n v="9"/>
    <x v="0"/>
  </r>
  <r>
    <x v="2"/>
    <x v="2"/>
    <x v="10"/>
    <x v="14"/>
    <x v="6"/>
    <x v="14"/>
    <s v="GASDIES"/>
    <x v="4"/>
    <s v="Gas/diesel oil (kt)"/>
    <n v="85.2"/>
    <x v="0"/>
  </r>
  <r>
    <x v="2"/>
    <x v="2"/>
    <x v="10"/>
    <x v="14"/>
    <x v="6"/>
    <x v="14"/>
    <s v="RESFUEL"/>
    <x v="1"/>
    <s v="Fuel oil (kt)"/>
    <n v="40"/>
    <x v="0"/>
  </r>
  <r>
    <x v="2"/>
    <x v="2"/>
    <x v="10"/>
    <x v="14"/>
    <x v="6"/>
    <x v="14"/>
    <s v="SBIOMASS"/>
    <x v="6"/>
    <s v="Primary solid biofuels (TJ-net)"/>
    <n v="4"/>
    <x v="0"/>
  </r>
  <r>
    <x v="2"/>
    <x v="2"/>
    <x v="11"/>
    <x v="14"/>
    <x v="6"/>
    <x v="14"/>
    <s v="SBIOMASS"/>
    <x v="6"/>
    <s v="Primary solid biofuels (TJ-net)"/>
    <n v="3"/>
    <x v="0"/>
  </r>
  <r>
    <x v="2"/>
    <x v="2"/>
    <x v="12"/>
    <x v="14"/>
    <x v="6"/>
    <x v="14"/>
    <s v="SBIOMASS"/>
    <x v="6"/>
    <s v="Primary solid biofuels (TJ-net)"/>
    <n v="2"/>
    <x v="0"/>
  </r>
  <r>
    <x v="2"/>
    <x v="2"/>
    <x v="13"/>
    <x v="14"/>
    <x v="6"/>
    <x v="14"/>
    <s v="SBIOMASS"/>
    <x v="6"/>
    <s v="Primary solid biofuels (TJ-net)"/>
    <n v="2"/>
    <x v="0"/>
  </r>
  <r>
    <x v="2"/>
    <x v="2"/>
    <x v="14"/>
    <x v="14"/>
    <x v="6"/>
    <x v="14"/>
    <s v="SBIOMASS"/>
    <x v="6"/>
    <s v="Primary solid biofuels (TJ-net)"/>
    <n v="3"/>
    <x v="0"/>
  </r>
  <r>
    <x v="2"/>
    <x v="2"/>
    <x v="15"/>
    <x v="14"/>
    <x v="6"/>
    <x v="14"/>
    <s v="SBIOMASS"/>
    <x v="6"/>
    <s v="Primary solid biofuels (TJ-net)"/>
    <n v="2"/>
    <x v="0"/>
  </r>
  <r>
    <x v="2"/>
    <x v="2"/>
    <x v="16"/>
    <x v="14"/>
    <x v="6"/>
    <x v="14"/>
    <s v="SBIOMASS"/>
    <x v="6"/>
    <s v="Primary solid biofuels (TJ-net)"/>
    <n v="5"/>
    <x v="0"/>
  </r>
  <r>
    <x v="2"/>
    <x v="2"/>
    <x v="17"/>
    <x v="14"/>
    <x v="6"/>
    <x v="14"/>
    <s v="SBIOMASS"/>
    <x v="6"/>
    <s v="Primary solid biofuels (TJ-net)"/>
    <n v="3"/>
    <x v="0"/>
  </r>
  <r>
    <x v="2"/>
    <x v="2"/>
    <x v="18"/>
    <x v="14"/>
    <x v="6"/>
    <x v="14"/>
    <s v="SBIOMASS"/>
    <x v="6"/>
    <s v="Primary solid biofuels (TJ-net)"/>
    <n v="2"/>
    <x v="0"/>
  </r>
  <r>
    <x v="2"/>
    <x v="2"/>
    <x v="19"/>
    <x v="14"/>
    <x v="6"/>
    <x v="14"/>
    <s v="SBIOMASS"/>
    <x v="6"/>
    <s v="Primary solid biofuels (TJ-net)"/>
    <n v="2"/>
    <x v="0"/>
  </r>
  <r>
    <x v="3"/>
    <x v="3"/>
    <x v="38"/>
    <x v="14"/>
    <x v="6"/>
    <x v="14"/>
    <s v="BITCOAL"/>
    <x v="9"/>
    <s v="Other bituminous coal (kt)"/>
    <n v="25.504999999999999"/>
    <x v="0"/>
  </r>
  <r>
    <x v="3"/>
    <x v="3"/>
    <x v="38"/>
    <x v="14"/>
    <x v="6"/>
    <x v="14"/>
    <s v="COKCOAL"/>
    <x v="13"/>
    <s v="Coking coal (kt)"/>
    <n v="255.56285714285701"/>
    <x v="0"/>
  </r>
  <r>
    <x v="3"/>
    <x v="3"/>
    <x v="38"/>
    <x v="14"/>
    <x v="6"/>
    <x v="14"/>
    <s v="GASDIES"/>
    <x v="4"/>
    <s v="Gas/diesel oil (kt)"/>
    <n v="639"/>
    <x v="0"/>
  </r>
  <r>
    <x v="3"/>
    <x v="3"/>
    <x v="38"/>
    <x v="14"/>
    <x v="6"/>
    <x v="14"/>
    <s v="LIGNITE"/>
    <x v="0"/>
    <s v="Lignite (kt)"/>
    <n v="9179.1"/>
    <x v="0"/>
  </r>
  <r>
    <x v="3"/>
    <x v="3"/>
    <x v="38"/>
    <x v="14"/>
    <x v="6"/>
    <x v="14"/>
    <s v="RESFUEL"/>
    <x v="1"/>
    <s v="Fuel oil (kt)"/>
    <n v="9600"/>
    <x v="0"/>
  </r>
  <r>
    <x v="3"/>
    <x v="3"/>
    <x v="39"/>
    <x v="14"/>
    <x v="6"/>
    <x v="14"/>
    <s v="BITCOAL"/>
    <x v="9"/>
    <s v="Other bituminous coal (kt)"/>
    <n v="153.03"/>
    <x v="0"/>
  </r>
  <r>
    <x v="3"/>
    <x v="3"/>
    <x v="39"/>
    <x v="14"/>
    <x v="6"/>
    <x v="14"/>
    <s v="COKCOAL"/>
    <x v="13"/>
    <s v="Coking coal (kt)"/>
    <n v="76.667249999999996"/>
    <x v="0"/>
  </r>
  <r>
    <x v="3"/>
    <x v="3"/>
    <x v="39"/>
    <x v="14"/>
    <x v="6"/>
    <x v="14"/>
    <s v="GASDIES"/>
    <x v="4"/>
    <s v="Gas/diesel oil (kt)"/>
    <n v="724.2"/>
    <x v="0"/>
  </r>
  <r>
    <x v="3"/>
    <x v="3"/>
    <x v="39"/>
    <x v="14"/>
    <x v="6"/>
    <x v="14"/>
    <s v="LIGNITE"/>
    <x v="0"/>
    <s v="Lignite (kt)"/>
    <n v="9944.0249999999996"/>
    <x v="0"/>
  </r>
  <r>
    <x v="3"/>
    <x v="3"/>
    <x v="39"/>
    <x v="14"/>
    <x v="6"/>
    <x v="14"/>
    <s v="RESFUEL"/>
    <x v="1"/>
    <s v="Fuel oil (kt)"/>
    <n v="10200"/>
    <x v="0"/>
  </r>
  <r>
    <x v="3"/>
    <x v="3"/>
    <x v="40"/>
    <x v="14"/>
    <x v="6"/>
    <x v="14"/>
    <s v="BITCOAL"/>
    <x v="9"/>
    <s v="Other bituminous coal (kt)"/>
    <n v="255.05"/>
    <x v="0"/>
  </r>
  <r>
    <x v="3"/>
    <x v="3"/>
    <x v="40"/>
    <x v="14"/>
    <x v="6"/>
    <x v="14"/>
    <s v="COKCOAL"/>
    <x v="13"/>
    <s v="Coking coal (kt)"/>
    <n v="25.55575"/>
    <x v="0"/>
  </r>
  <r>
    <x v="3"/>
    <x v="3"/>
    <x v="40"/>
    <x v="14"/>
    <x v="6"/>
    <x v="14"/>
    <s v="GASDIES"/>
    <x v="4"/>
    <s v="Gas/diesel oil (kt)"/>
    <n v="766.8"/>
    <x v="0"/>
  </r>
  <r>
    <x v="3"/>
    <x v="3"/>
    <x v="40"/>
    <x v="14"/>
    <x v="6"/>
    <x v="14"/>
    <s v="LIGNITE"/>
    <x v="0"/>
    <s v="Lignite (kt)"/>
    <n v="1019.9"/>
    <x v="0"/>
  </r>
  <r>
    <x v="3"/>
    <x v="3"/>
    <x v="40"/>
    <x v="14"/>
    <x v="6"/>
    <x v="14"/>
    <s v="RESFUEL"/>
    <x v="1"/>
    <s v="Fuel oil (kt)"/>
    <n v="10800"/>
    <x v="0"/>
  </r>
  <r>
    <x v="3"/>
    <x v="3"/>
    <x v="41"/>
    <x v="14"/>
    <x v="6"/>
    <x v="14"/>
    <s v="BITCOAL"/>
    <x v="9"/>
    <s v="Other bituminous coal (kt)"/>
    <n v="178.535"/>
    <x v="0"/>
  </r>
  <r>
    <x v="3"/>
    <x v="3"/>
    <x v="41"/>
    <x v="14"/>
    <x v="6"/>
    <x v="14"/>
    <s v="GASDIES"/>
    <x v="4"/>
    <s v="Gas/diesel oil (kt)"/>
    <n v="852"/>
    <x v="0"/>
  </r>
  <r>
    <x v="3"/>
    <x v="3"/>
    <x v="41"/>
    <x v="14"/>
    <x v="6"/>
    <x v="14"/>
    <s v="LIGNITE"/>
    <x v="0"/>
    <s v="Lignite (kt)"/>
    <n v="1984.7352000000001"/>
    <x v="0"/>
  </r>
  <r>
    <x v="3"/>
    <x v="3"/>
    <x v="41"/>
    <x v="14"/>
    <x v="6"/>
    <x v="14"/>
    <s v="RESFUEL"/>
    <x v="1"/>
    <s v="Fuel oil (kt)"/>
    <n v="10960"/>
    <x v="0"/>
  </r>
  <r>
    <x v="3"/>
    <x v="3"/>
    <x v="42"/>
    <x v="14"/>
    <x v="6"/>
    <x v="14"/>
    <s v="BITCOAL"/>
    <x v="9"/>
    <s v="Other bituminous coal (kt)"/>
    <n v="178.535"/>
    <x v="0"/>
  </r>
  <r>
    <x v="3"/>
    <x v="3"/>
    <x v="42"/>
    <x v="14"/>
    <x v="6"/>
    <x v="14"/>
    <s v="GASDIES"/>
    <x v="4"/>
    <s v="Gas/diesel oil (kt)"/>
    <n v="979.8"/>
    <x v="0"/>
  </r>
  <r>
    <x v="3"/>
    <x v="3"/>
    <x v="42"/>
    <x v="14"/>
    <x v="6"/>
    <x v="14"/>
    <s v="LIGNITE"/>
    <x v="0"/>
    <s v="Lignite (kt)"/>
    <n v="2025.24"/>
    <x v="0"/>
  </r>
  <r>
    <x v="3"/>
    <x v="3"/>
    <x v="42"/>
    <x v="14"/>
    <x v="6"/>
    <x v="14"/>
    <s v="RESFUEL"/>
    <x v="1"/>
    <s v="Fuel oil (kt)"/>
    <n v="11080"/>
    <x v="0"/>
  </r>
  <r>
    <x v="3"/>
    <x v="3"/>
    <x v="43"/>
    <x v="14"/>
    <x v="6"/>
    <x v="14"/>
    <s v="BITCOAL"/>
    <x v="9"/>
    <s v="Other bituminous coal (kt)"/>
    <n v="306.06"/>
    <x v="0"/>
  </r>
  <r>
    <x v="3"/>
    <x v="3"/>
    <x v="43"/>
    <x v="14"/>
    <x v="6"/>
    <x v="14"/>
    <s v="GASDIES"/>
    <x v="4"/>
    <s v="Gas/diesel oil (kt)"/>
    <n v="852"/>
    <x v="0"/>
  </r>
  <r>
    <x v="3"/>
    <x v="3"/>
    <x v="43"/>
    <x v="14"/>
    <x v="6"/>
    <x v="14"/>
    <s v="LIGNITE"/>
    <x v="0"/>
    <s v="Lignite (kt)"/>
    <n v="1518.93"/>
    <x v="0"/>
  </r>
  <r>
    <x v="3"/>
    <x v="3"/>
    <x v="43"/>
    <x v="14"/>
    <x v="6"/>
    <x v="14"/>
    <s v="RESFUEL"/>
    <x v="1"/>
    <s v="Fuel oil (kt)"/>
    <n v="12840"/>
    <x v="0"/>
  </r>
  <r>
    <x v="3"/>
    <x v="3"/>
    <x v="44"/>
    <x v="14"/>
    <x v="6"/>
    <x v="14"/>
    <s v="BITCOAL"/>
    <x v="9"/>
    <s v="Other bituminous coal (kt)"/>
    <n v="178.6764"/>
    <x v="0"/>
  </r>
  <r>
    <x v="3"/>
    <x v="3"/>
    <x v="44"/>
    <x v="14"/>
    <x v="6"/>
    <x v="14"/>
    <s v="GASDIES"/>
    <x v="4"/>
    <s v="Gas/diesel oil (kt)"/>
    <n v="852"/>
    <x v="0"/>
  </r>
  <r>
    <x v="3"/>
    <x v="3"/>
    <x v="44"/>
    <x v="14"/>
    <x v="6"/>
    <x v="14"/>
    <s v="LIGNITE"/>
    <x v="0"/>
    <s v="Lignite (kt)"/>
    <n v="3024.9324000000001"/>
    <x v="0"/>
  </r>
  <r>
    <x v="3"/>
    <x v="3"/>
    <x v="44"/>
    <x v="14"/>
    <x v="6"/>
    <x v="14"/>
    <s v="RESFUEL"/>
    <x v="1"/>
    <s v="Fuel oil (kt)"/>
    <n v="12000"/>
    <x v="0"/>
  </r>
  <r>
    <x v="3"/>
    <x v="3"/>
    <x v="45"/>
    <x v="14"/>
    <x v="6"/>
    <x v="14"/>
    <s v="BITCOAL"/>
    <x v="9"/>
    <s v="Other bituminous coal (kt)"/>
    <n v="178.32499999999999"/>
    <x v="0"/>
  </r>
  <r>
    <x v="3"/>
    <x v="3"/>
    <x v="45"/>
    <x v="14"/>
    <x v="6"/>
    <x v="14"/>
    <s v="GASDIES"/>
    <x v="4"/>
    <s v="Gas/diesel oil (kt)"/>
    <n v="1022.4"/>
    <x v="0"/>
  </r>
  <r>
    <x v="3"/>
    <x v="3"/>
    <x v="45"/>
    <x v="14"/>
    <x v="6"/>
    <x v="14"/>
    <s v="LIGNITE"/>
    <x v="0"/>
    <s v="Lignite (kt)"/>
    <n v="2172.7249999999999"/>
    <x v="0"/>
  </r>
  <r>
    <x v="3"/>
    <x v="3"/>
    <x v="45"/>
    <x v="14"/>
    <x v="6"/>
    <x v="14"/>
    <s v="RESFUEL"/>
    <x v="1"/>
    <s v="Fuel oil (kt)"/>
    <n v="13200"/>
    <x v="0"/>
  </r>
  <r>
    <x v="3"/>
    <x v="3"/>
    <x v="46"/>
    <x v="14"/>
    <x v="6"/>
    <x v="14"/>
    <s v="BITCOAL"/>
    <x v="9"/>
    <s v="Other bituminous coal (kt)"/>
    <n v="171.58299999999971"/>
    <x v="0"/>
  </r>
  <r>
    <x v="3"/>
    <x v="3"/>
    <x v="46"/>
    <x v="14"/>
    <x v="6"/>
    <x v="14"/>
    <s v="GASDIES"/>
    <x v="4"/>
    <s v="Gas/diesel oil (kt)"/>
    <n v="1278"/>
    <x v="0"/>
  </r>
  <r>
    <x v="3"/>
    <x v="3"/>
    <x v="46"/>
    <x v="14"/>
    <x v="6"/>
    <x v="14"/>
    <s v="LIGNITE"/>
    <x v="0"/>
    <s v="Lignite (kt)"/>
    <n v="3014.9279999999999"/>
    <x v="0"/>
  </r>
  <r>
    <x v="3"/>
    <x v="3"/>
    <x v="46"/>
    <x v="14"/>
    <x v="6"/>
    <x v="14"/>
    <s v="NATGAS"/>
    <x v="3"/>
    <s v="Natural gas (TJ-gross)"/>
    <n v="7.2"/>
    <x v="0"/>
  </r>
  <r>
    <x v="3"/>
    <x v="3"/>
    <x v="46"/>
    <x v="14"/>
    <x v="6"/>
    <x v="14"/>
    <s v="RESFUEL"/>
    <x v="1"/>
    <s v="Fuel oil (kt)"/>
    <n v="14000"/>
    <x v="0"/>
  </r>
  <r>
    <x v="3"/>
    <x v="3"/>
    <x v="47"/>
    <x v="14"/>
    <x v="6"/>
    <x v="14"/>
    <s v="BITCOAL"/>
    <x v="9"/>
    <s v="Other bituminous coal (kt)"/>
    <n v="171.2946666666669"/>
    <x v="0"/>
  </r>
  <r>
    <x v="3"/>
    <x v="3"/>
    <x v="47"/>
    <x v="14"/>
    <x v="6"/>
    <x v="14"/>
    <s v="GASDIES"/>
    <x v="4"/>
    <s v="Gas/diesel oil (kt)"/>
    <n v="1491"/>
    <x v="0"/>
  </r>
  <r>
    <x v="3"/>
    <x v="3"/>
    <x v="47"/>
    <x v="14"/>
    <x v="6"/>
    <x v="14"/>
    <s v="LIGNITE"/>
    <x v="0"/>
    <s v="Lignite (kt)"/>
    <n v="3801.84"/>
    <x v="0"/>
  </r>
  <r>
    <x v="3"/>
    <x v="3"/>
    <x v="47"/>
    <x v="14"/>
    <x v="6"/>
    <x v="14"/>
    <s v="NATGAS"/>
    <x v="3"/>
    <s v="Natural gas (TJ-gross)"/>
    <n v="15.3"/>
    <x v="0"/>
  </r>
  <r>
    <x v="3"/>
    <x v="3"/>
    <x v="47"/>
    <x v="14"/>
    <x v="6"/>
    <x v="14"/>
    <s v="RESFUEL"/>
    <x v="1"/>
    <s v="Fuel oil (kt)"/>
    <n v="13280"/>
    <x v="0"/>
  </r>
  <r>
    <x v="3"/>
    <x v="3"/>
    <x v="48"/>
    <x v="14"/>
    <x v="6"/>
    <x v="14"/>
    <s v="BITCOAL"/>
    <x v="9"/>
    <s v="Other bituminous coal (kt)"/>
    <n v="181.65933333333311"/>
    <x v="0"/>
  </r>
  <r>
    <x v="3"/>
    <x v="3"/>
    <x v="48"/>
    <x v="14"/>
    <x v="6"/>
    <x v="14"/>
    <s v="GASDIES"/>
    <x v="4"/>
    <s v="Gas/diesel oil (kt)"/>
    <n v="1491"/>
    <x v="0"/>
  </r>
  <r>
    <x v="3"/>
    <x v="3"/>
    <x v="48"/>
    <x v="14"/>
    <x v="6"/>
    <x v="14"/>
    <s v="LIGNITE"/>
    <x v="0"/>
    <s v="Lignite (kt)"/>
    <n v="4313.34"/>
    <x v="0"/>
  </r>
  <r>
    <x v="3"/>
    <x v="3"/>
    <x v="48"/>
    <x v="14"/>
    <x v="6"/>
    <x v="14"/>
    <s v="NATGAS"/>
    <x v="3"/>
    <s v="Natural gas (TJ-gross)"/>
    <n v="22.5"/>
    <x v="0"/>
  </r>
  <r>
    <x v="3"/>
    <x v="3"/>
    <x v="48"/>
    <x v="14"/>
    <x v="6"/>
    <x v="14"/>
    <s v="RESFUEL"/>
    <x v="1"/>
    <s v="Fuel oil (kt)"/>
    <n v="13600"/>
    <x v="0"/>
  </r>
  <r>
    <x v="3"/>
    <x v="3"/>
    <x v="49"/>
    <x v="14"/>
    <x v="6"/>
    <x v="14"/>
    <s v="BITCOAL"/>
    <x v="9"/>
    <s v="Other bituminous coal (kt)"/>
    <n v="178.04849999999999"/>
    <x v="0"/>
  </r>
  <r>
    <x v="3"/>
    <x v="3"/>
    <x v="49"/>
    <x v="14"/>
    <x v="6"/>
    <x v="14"/>
    <s v="GASDIES"/>
    <x v="4"/>
    <s v="Gas/diesel oil (kt)"/>
    <n v="1704"/>
    <x v="0"/>
  </r>
  <r>
    <x v="3"/>
    <x v="3"/>
    <x v="49"/>
    <x v="14"/>
    <x v="6"/>
    <x v="14"/>
    <s v="LIGNITE"/>
    <x v="0"/>
    <s v="Lignite (kt)"/>
    <n v="4474.3"/>
    <x v="0"/>
  </r>
  <r>
    <x v="3"/>
    <x v="3"/>
    <x v="49"/>
    <x v="14"/>
    <x v="6"/>
    <x v="14"/>
    <s v="NATGAS"/>
    <x v="3"/>
    <s v="Natural gas (TJ-gross)"/>
    <n v="271.8"/>
    <x v="0"/>
  </r>
  <r>
    <x v="3"/>
    <x v="3"/>
    <x v="49"/>
    <x v="14"/>
    <x v="6"/>
    <x v="14"/>
    <s v="RESFUEL"/>
    <x v="1"/>
    <s v="Fuel oil (kt)"/>
    <n v="14000"/>
    <x v="0"/>
  </r>
  <r>
    <x v="3"/>
    <x v="3"/>
    <x v="1"/>
    <x v="14"/>
    <x v="6"/>
    <x v="14"/>
    <s v="BITCOAL"/>
    <x v="9"/>
    <s v="Other bituminous coal (kt)"/>
    <n v="154.65299999999999"/>
    <x v="0"/>
  </r>
  <r>
    <x v="3"/>
    <x v="3"/>
    <x v="1"/>
    <x v="14"/>
    <x v="6"/>
    <x v="14"/>
    <s v="GASDIES"/>
    <x v="4"/>
    <s v="Gas/diesel oil (kt)"/>
    <n v="1491"/>
    <x v="0"/>
  </r>
  <r>
    <x v="3"/>
    <x v="3"/>
    <x v="1"/>
    <x v="14"/>
    <x v="6"/>
    <x v="14"/>
    <s v="LIGNITE"/>
    <x v="0"/>
    <s v="Lignite (kt)"/>
    <n v="3905.2640000000001"/>
    <x v="0"/>
  </r>
  <r>
    <x v="3"/>
    <x v="3"/>
    <x v="1"/>
    <x v="14"/>
    <x v="6"/>
    <x v="14"/>
    <s v="NATGAS"/>
    <x v="3"/>
    <s v="Natural gas (TJ-gross)"/>
    <n v="971.1"/>
    <x v="0"/>
  </r>
  <r>
    <x v="3"/>
    <x v="3"/>
    <x v="1"/>
    <x v="14"/>
    <x v="6"/>
    <x v="14"/>
    <s v="RESFUEL"/>
    <x v="1"/>
    <s v="Fuel oil (kt)"/>
    <n v="14000"/>
    <x v="0"/>
  </r>
  <r>
    <x v="3"/>
    <x v="3"/>
    <x v="2"/>
    <x v="14"/>
    <x v="6"/>
    <x v="14"/>
    <s v="BITCOAL"/>
    <x v="9"/>
    <s v="Other bituminous coal (kt)"/>
    <n v="136.48320000000001"/>
    <x v="0"/>
  </r>
  <r>
    <x v="3"/>
    <x v="3"/>
    <x v="2"/>
    <x v="14"/>
    <x v="6"/>
    <x v="14"/>
    <s v="GASDIES"/>
    <x v="4"/>
    <s v="Gas/diesel oil (kt)"/>
    <n v="1491"/>
    <x v="0"/>
  </r>
  <r>
    <x v="3"/>
    <x v="3"/>
    <x v="2"/>
    <x v="14"/>
    <x v="6"/>
    <x v="14"/>
    <s v="LIGNITE"/>
    <x v="0"/>
    <s v="Lignite (kt)"/>
    <n v="2953.9990000000089"/>
    <x v="0"/>
  </r>
  <r>
    <x v="3"/>
    <x v="3"/>
    <x v="2"/>
    <x v="14"/>
    <x v="6"/>
    <x v="14"/>
    <s v="NATGAS"/>
    <x v="3"/>
    <s v="Natural gas (TJ-gross)"/>
    <n v="1107"/>
    <x v="0"/>
  </r>
  <r>
    <x v="3"/>
    <x v="3"/>
    <x v="2"/>
    <x v="14"/>
    <x v="6"/>
    <x v="14"/>
    <s v="RESFUEL"/>
    <x v="1"/>
    <s v="Fuel oil (kt)"/>
    <n v="14000"/>
    <x v="0"/>
  </r>
  <r>
    <x v="3"/>
    <x v="3"/>
    <x v="3"/>
    <x v="14"/>
    <x v="6"/>
    <x v="14"/>
    <s v="BITCOAL"/>
    <x v="9"/>
    <s v="Other bituminous coal (kt)"/>
    <n v="113.24299999999999"/>
    <x v="0"/>
  </r>
  <r>
    <x v="3"/>
    <x v="3"/>
    <x v="3"/>
    <x v="14"/>
    <x v="6"/>
    <x v="14"/>
    <s v="GASDIES"/>
    <x v="4"/>
    <s v="Gas/diesel oil (kt)"/>
    <n v="1278"/>
    <x v="0"/>
  </r>
  <r>
    <x v="3"/>
    <x v="3"/>
    <x v="3"/>
    <x v="14"/>
    <x v="6"/>
    <x v="14"/>
    <s v="LIGNITE"/>
    <x v="0"/>
    <s v="Lignite (kt)"/>
    <n v="2397.5101666666742"/>
    <x v="0"/>
  </r>
  <r>
    <x v="3"/>
    <x v="3"/>
    <x v="3"/>
    <x v="14"/>
    <x v="6"/>
    <x v="14"/>
    <s v="NATGAS"/>
    <x v="3"/>
    <s v="Natural gas (TJ-gross)"/>
    <n v="1594.8"/>
    <x v="0"/>
  </r>
  <r>
    <x v="3"/>
    <x v="3"/>
    <x v="3"/>
    <x v="14"/>
    <x v="6"/>
    <x v="14"/>
    <s v="RESFUEL"/>
    <x v="1"/>
    <s v="Fuel oil (kt)"/>
    <n v="14400"/>
    <x v="0"/>
  </r>
  <r>
    <x v="3"/>
    <x v="3"/>
    <x v="4"/>
    <x v="14"/>
    <x v="6"/>
    <x v="14"/>
    <s v="BITCOAL"/>
    <x v="9"/>
    <s v="Other bituminous coal (kt)"/>
    <n v="156.02019999999999"/>
    <x v="0"/>
  </r>
  <r>
    <x v="3"/>
    <x v="3"/>
    <x v="4"/>
    <x v="14"/>
    <x v="6"/>
    <x v="14"/>
    <s v="GASDIES"/>
    <x v="4"/>
    <s v="Gas/diesel oil (kt)"/>
    <n v="1278"/>
    <x v="0"/>
  </r>
  <r>
    <x v="3"/>
    <x v="3"/>
    <x v="4"/>
    <x v="14"/>
    <x v="6"/>
    <x v="14"/>
    <s v="LIGNITE"/>
    <x v="0"/>
    <s v="Lignite (kt)"/>
    <n v="2522.7359999999999"/>
    <x v="0"/>
  </r>
  <r>
    <x v="3"/>
    <x v="3"/>
    <x v="4"/>
    <x v="14"/>
    <x v="6"/>
    <x v="14"/>
    <s v="NATGAS"/>
    <x v="3"/>
    <s v="Natural gas (TJ-gross)"/>
    <n v="5043.6000000000004"/>
    <x v="0"/>
  </r>
  <r>
    <x v="3"/>
    <x v="3"/>
    <x v="4"/>
    <x v="14"/>
    <x v="6"/>
    <x v="14"/>
    <s v="RESFUEL"/>
    <x v="1"/>
    <s v="Fuel oil (kt)"/>
    <n v="12400"/>
    <x v="0"/>
  </r>
  <r>
    <x v="3"/>
    <x v="3"/>
    <x v="5"/>
    <x v="14"/>
    <x v="6"/>
    <x v="14"/>
    <s v="BITCOAL"/>
    <x v="9"/>
    <s v="Other bituminous coal (kt)"/>
    <n v="132.77160000000001"/>
    <x v="0"/>
  </r>
  <r>
    <x v="3"/>
    <x v="3"/>
    <x v="5"/>
    <x v="14"/>
    <x v="6"/>
    <x v="14"/>
    <s v="GASDIES"/>
    <x v="4"/>
    <s v="Gas/diesel oil (kt)"/>
    <n v="1065"/>
    <x v="0"/>
  </r>
  <r>
    <x v="3"/>
    <x v="3"/>
    <x v="5"/>
    <x v="14"/>
    <x v="6"/>
    <x v="14"/>
    <s v="LIGNITE"/>
    <x v="0"/>
    <s v="Lignite (kt)"/>
    <n v="2101.8116666666729"/>
    <x v="0"/>
  </r>
  <r>
    <x v="3"/>
    <x v="3"/>
    <x v="5"/>
    <x v="14"/>
    <x v="6"/>
    <x v="14"/>
    <s v="NATGAS"/>
    <x v="3"/>
    <s v="Natural gas (TJ-gross)"/>
    <n v="5193.9000000000005"/>
    <x v="0"/>
  </r>
  <r>
    <x v="3"/>
    <x v="3"/>
    <x v="5"/>
    <x v="14"/>
    <x v="6"/>
    <x v="14"/>
    <s v="RESFUEL"/>
    <x v="1"/>
    <s v="Fuel oil (kt)"/>
    <n v="11600"/>
    <x v="0"/>
  </r>
  <r>
    <x v="3"/>
    <x v="3"/>
    <x v="6"/>
    <x v="14"/>
    <x v="6"/>
    <x v="14"/>
    <s v="BITCOAL"/>
    <x v="9"/>
    <s v="Other bituminous coal (kt)"/>
    <n v="152.96960000000001"/>
    <x v="0"/>
  </r>
  <r>
    <x v="3"/>
    <x v="3"/>
    <x v="6"/>
    <x v="14"/>
    <x v="6"/>
    <x v="14"/>
    <s v="GASDIES"/>
    <x v="4"/>
    <s v="Gas/diesel oil (kt)"/>
    <n v="1022.4"/>
    <x v="0"/>
  </r>
  <r>
    <x v="3"/>
    <x v="3"/>
    <x v="6"/>
    <x v="14"/>
    <x v="6"/>
    <x v="14"/>
    <s v="LIGNITE"/>
    <x v="0"/>
    <s v="Lignite (kt)"/>
    <n v="2484.7573333333407"/>
    <x v="0"/>
  </r>
  <r>
    <x v="3"/>
    <x v="3"/>
    <x v="6"/>
    <x v="14"/>
    <x v="6"/>
    <x v="14"/>
    <s v="NATGAS"/>
    <x v="3"/>
    <s v="Natural gas (TJ-gross)"/>
    <n v="5859.9000000000005"/>
    <x v="0"/>
  </r>
  <r>
    <x v="3"/>
    <x v="3"/>
    <x v="6"/>
    <x v="14"/>
    <x v="6"/>
    <x v="14"/>
    <s v="RESFUEL"/>
    <x v="1"/>
    <s v="Fuel oil (kt)"/>
    <n v="13800"/>
    <x v="0"/>
  </r>
  <r>
    <x v="3"/>
    <x v="3"/>
    <x v="7"/>
    <x v="14"/>
    <x v="6"/>
    <x v="14"/>
    <s v="BITCOAL"/>
    <x v="9"/>
    <s v="Other bituminous coal (kt)"/>
    <n v="332.66399999999999"/>
    <x v="0"/>
  </r>
  <r>
    <x v="3"/>
    <x v="3"/>
    <x v="7"/>
    <x v="14"/>
    <x v="6"/>
    <x v="14"/>
    <s v="GASDIES"/>
    <x v="4"/>
    <s v="Gas/diesel oil (kt)"/>
    <n v="1192.8"/>
    <x v="0"/>
  </r>
  <r>
    <x v="3"/>
    <x v="3"/>
    <x v="7"/>
    <x v="14"/>
    <x v="6"/>
    <x v="14"/>
    <s v="LIGNITE"/>
    <x v="0"/>
    <s v="Lignite (kt)"/>
    <n v="2432.3957999999998"/>
    <x v="0"/>
  </r>
  <r>
    <x v="3"/>
    <x v="3"/>
    <x v="7"/>
    <x v="14"/>
    <x v="6"/>
    <x v="14"/>
    <s v="NATGAS"/>
    <x v="3"/>
    <s v="Natural gas (TJ-gross)"/>
    <n v="6160.5"/>
    <x v="0"/>
  </r>
  <r>
    <x v="3"/>
    <x v="3"/>
    <x v="7"/>
    <x v="14"/>
    <x v="6"/>
    <x v="14"/>
    <s v="RESFUEL"/>
    <x v="1"/>
    <s v="Fuel oil (kt)"/>
    <n v="14800"/>
    <x v="0"/>
  </r>
  <r>
    <x v="3"/>
    <x v="3"/>
    <x v="8"/>
    <x v="14"/>
    <x v="6"/>
    <x v="14"/>
    <s v="BITCOAL"/>
    <x v="9"/>
    <s v="Other bituminous coal (kt)"/>
    <n v="376.79480000000001"/>
    <x v="0"/>
  </r>
  <r>
    <x v="3"/>
    <x v="3"/>
    <x v="8"/>
    <x v="14"/>
    <x v="6"/>
    <x v="14"/>
    <s v="GASDIES"/>
    <x v="4"/>
    <s v="Gas/diesel oil (kt)"/>
    <n v="1022.4"/>
    <x v="0"/>
  </r>
  <r>
    <x v="3"/>
    <x v="3"/>
    <x v="8"/>
    <x v="14"/>
    <x v="6"/>
    <x v="14"/>
    <s v="LIGNITE"/>
    <x v="0"/>
    <s v="Lignite (kt)"/>
    <n v="3930.9499999999889"/>
    <x v="0"/>
  </r>
  <r>
    <x v="3"/>
    <x v="3"/>
    <x v="8"/>
    <x v="14"/>
    <x v="6"/>
    <x v="14"/>
    <s v="NATGAS"/>
    <x v="3"/>
    <s v="Natural gas (TJ-gross)"/>
    <n v="7884"/>
    <x v="0"/>
  </r>
  <r>
    <x v="3"/>
    <x v="3"/>
    <x v="8"/>
    <x v="14"/>
    <x v="6"/>
    <x v="14"/>
    <s v="RESFUEL"/>
    <x v="1"/>
    <s v="Fuel oil (kt)"/>
    <n v="14000"/>
    <x v="0"/>
  </r>
  <r>
    <x v="3"/>
    <x v="3"/>
    <x v="9"/>
    <x v="14"/>
    <x v="6"/>
    <x v="14"/>
    <s v="BITCOAL"/>
    <x v="9"/>
    <s v="Other bituminous coal (kt)"/>
    <n v="564.26"/>
    <x v="0"/>
  </r>
  <r>
    <x v="3"/>
    <x v="3"/>
    <x v="9"/>
    <x v="14"/>
    <x v="6"/>
    <x v="14"/>
    <s v="LIGNITE"/>
    <x v="0"/>
    <s v="Lignite (kt)"/>
    <n v="3777.636"/>
    <x v="0"/>
  </r>
  <r>
    <x v="3"/>
    <x v="3"/>
    <x v="9"/>
    <x v="14"/>
    <x v="6"/>
    <x v="14"/>
    <s v="NATGAS"/>
    <x v="3"/>
    <s v="Natural gas (TJ-gross)"/>
    <n v="8302.5"/>
    <x v="0"/>
  </r>
  <r>
    <x v="3"/>
    <x v="3"/>
    <x v="9"/>
    <x v="14"/>
    <x v="6"/>
    <x v="14"/>
    <s v="RESFUEL"/>
    <x v="1"/>
    <s v="Fuel oil (kt)"/>
    <n v="11600"/>
    <x v="0"/>
  </r>
  <r>
    <x v="3"/>
    <x v="3"/>
    <x v="10"/>
    <x v="14"/>
    <x v="6"/>
    <x v="14"/>
    <s v="BITCOAL"/>
    <x v="9"/>
    <s v="Other bituminous coal (kt)"/>
    <n v="569.005"/>
    <x v="0"/>
  </r>
  <r>
    <x v="3"/>
    <x v="3"/>
    <x v="10"/>
    <x v="14"/>
    <x v="6"/>
    <x v="14"/>
    <s v="LIGNITE"/>
    <x v="0"/>
    <s v="Lignite (kt)"/>
    <n v="3543.288"/>
    <x v="0"/>
  </r>
  <r>
    <x v="3"/>
    <x v="3"/>
    <x v="10"/>
    <x v="14"/>
    <x v="6"/>
    <x v="14"/>
    <s v="NATGAS"/>
    <x v="3"/>
    <s v="Natural gas (TJ-gross)"/>
    <n v="7604.1"/>
    <x v="0"/>
  </r>
  <r>
    <x v="3"/>
    <x v="3"/>
    <x v="10"/>
    <x v="14"/>
    <x v="6"/>
    <x v="14"/>
    <s v="RESFUEL"/>
    <x v="1"/>
    <s v="Fuel oil (kt)"/>
    <n v="11600"/>
    <x v="0"/>
  </r>
  <r>
    <x v="3"/>
    <x v="3"/>
    <x v="11"/>
    <x v="14"/>
    <x v="6"/>
    <x v="14"/>
    <s v="BITCOAL"/>
    <x v="9"/>
    <s v="Other bituminous coal (kt)"/>
    <n v="765.41499999999996"/>
    <x v="0"/>
  </r>
  <r>
    <x v="3"/>
    <x v="3"/>
    <x v="11"/>
    <x v="14"/>
    <x v="6"/>
    <x v="14"/>
    <s v="LIGNITE"/>
    <x v="0"/>
    <s v="Lignite (kt)"/>
    <n v="4121.8980000000001"/>
    <x v="0"/>
  </r>
  <r>
    <x v="3"/>
    <x v="3"/>
    <x v="11"/>
    <x v="14"/>
    <x v="6"/>
    <x v="14"/>
    <s v="NATGAS"/>
    <x v="3"/>
    <s v="Natural gas (TJ-gross)"/>
    <n v="7972.2"/>
    <x v="0"/>
  </r>
  <r>
    <x v="3"/>
    <x v="3"/>
    <x v="11"/>
    <x v="14"/>
    <x v="6"/>
    <x v="14"/>
    <s v="RESFUEL"/>
    <x v="1"/>
    <s v="Fuel oil (kt)"/>
    <n v="11600"/>
    <x v="0"/>
  </r>
  <r>
    <x v="3"/>
    <x v="3"/>
    <x v="12"/>
    <x v="14"/>
    <x v="6"/>
    <x v="14"/>
    <s v="BITCOAL"/>
    <x v="9"/>
    <s v="Other bituminous coal (kt)"/>
    <n v="648.20399999999995"/>
    <x v="0"/>
  </r>
  <r>
    <x v="3"/>
    <x v="3"/>
    <x v="12"/>
    <x v="14"/>
    <x v="6"/>
    <x v="14"/>
    <s v="LIGNITE"/>
    <x v="0"/>
    <s v="Lignite (kt)"/>
    <n v="4571.6157142857037"/>
    <x v="0"/>
  </r>
  <r>
    <x v="3"/>
    <x v="3"/>
    <x v="12"/>
    <x v="14"/>
    <x v="6"/>
    <x v="14"/>
    <s v="NATGAS"/>
    <x v="3"/>
    <s v="Natural gas (TJ-gross)"/>
    <n v="5307.3"/>
    <x v="0"/>
  </r>
  <r>
    <x v="3"/>
    <x v="3"/>
    <x v="12"/>
    <x v="14"/>
    <x v="6"/>
    <x v="14"/>
    <s v="RESFUEL"/>
    <x v="1"/>
    <s v="Fuel oil (kt)"/>
    <n v="12040"/>
    <x v="0"/>
  </r>
  <r>
    <x v="3"/>
    <x v="3"/>
    <x v="13"/>
    <x v="14"/>
    <x v="6"/>
    <x v="14"/>
    <s v="BITCOAL"/>
    <x v="9"/>
    <s v="Other bituminous coal (kt)"/>
    <n v="675.0684"/>
    <x v="0"/>
  </r>
  <r>
    <x v="3"/>
    <x v="3"/>
    <x v="13"/>
    <x v="14"/>
    <x v="6"/>
    <x v="14"/>
    <s v="LIGNITE"/>
    <x v="0"/>
    <s v="Lignite (kt)"/>
    <n v="4918.3033333333196"/>
    <x v="0"/>
  </r>
  <r>
    <x v="3"/>
    <x v="3"/>
    <x v="13"/>
    <x v="14"/>
    <x v="6"/>
    <x v="14"/>
    <s v="NATGAS"/>
    <x v="3"/>
    <s v="Natural gas (TJ-gross)"/>
    <n v="10737"/>
    <x v="0"/>
  </r>
  <r>
    <x v="3"/>
    <x v="3"/>
    <x v="13"/>
    <x v="14"/>
    <x v="6"/>
    <x v="14"/>
    <s v="RESFUEL"/>
    <x v="1"/>
    <s v="Fuel oil (kt)"/>
    <n v="12800"/>
    <x v="0"/>
  </r>
  <r>
    <x v="3"/>
    <x v="3"/>
    <x v="14"/>
    <x v="14"/>
    <x v="6"/>
    <x v="14"/>
    <s v="BITCOAL"/>
    <x v="9"/>
    <s v="Other bituminous coal (kt)"/>
    <n v="834.74300000000005"/>
    <x v="0"/>
  </r>
  <r>
    <x v="3"/>
    <x v="3"/>
    <x v="14"/>
    <x v="14"/>
    <x v="6"/>
    <x v="14"/>
    <s v="LIGNITE"/>
    <x v="0"/>
    <s v="Lignite (kt)"/>
    <n v="5386.214571428578"/>
    <x v="0"/>
  </r>
  <r>
    <x v="3"/>
    <x v="3"/>
    <x v="14"/>
    <x v="14"/>
    <x v="6"/>
    <x v="14"/>
    <s v="NATGAS"/>
    <x v="3"/>
    <s v="Natural gas (TJ-gross)"/>
    <n v="12276"/>
    <x v="0"/>
  </r>
  <r>
    <x v="3"/>
    <x v="3"/>
    <x v="14"/>
    <x v="14"/>
    <x v="6"/>
    <x v="14"/>
    <s v="RESFUEL"/>
    <x v="1"/>
    <s v="Fuel oil (kt)"/>
    <n v="14920"/>
    <x v="0"/>
  </r>
  <r>
    <x v="3"/>
    <x v="3"/>
    <x v="15"/>
    <x v="14"/>
    <x v="6"/>
    <x v="14"/>
    <s v="BITCOAL"/>
    <x v="9"/>
    <s v="Other bituminous coal (kt)"/>
    <n v="913.45600000000002"/>
    <x v="0"/>
  </r>
  <r>
    <x v="3"/>
    <x v="3"/>
    <x v="15"/>
    <x v="14"/>
    <x v="6"/>
    <x v="14"/>
    <s v="LIGNITE"/>
    <x v="0"/>
    <s v="Lignite (kt)"/>
    <n v="5666.085"/>
    <x v="0"/>
  </r>
  <r>
    <x v="3"/>
    <x v="3"/>
    <x v="15"/>
    <x v="14"/>
    <x v="6"/>
    <x v="14"/>
    <s v="NATGAS"/>
    <x v="3"/>
    <s v="Natural gas (TJ-gross)"/>
    <n v="11108.7"/>
    <x v="0"/>
  </r>
  <r>
    <x v="3"/>
    <x v="3"/>
    <x v="15"/>
    <x v="14"/>
    <x v="6"/>
    <x v="14"/>
    <s v="RESFUEL"/>
    <x v="1"/>
    <s v="Fuel oil (kt)"/>
    <n v="11800"/>
    <x v="0"/>
  </r>
  <r>
    <x v="3"/>
    <x v="3"/>
    <x v="16"/>
    <x v="14"/>
    <x v="6"/>
    <x v="14"/>
    <s v="BITCOAL"/>
    <x v="9"/>
    <s v="Other bituminous coal (kt)"/>
    <n v="975.096"/>
    <x v="0"/>
  </r>
  <r>
    <x v="3"/>
    <x v="3"/>
    <x v="16"/>
    <x v="14"/>
    <x v="6"/>
    <x v="14"/>
    <s v="LIGNITE"/>
    <x v="0"/>
    <s v="Lignite (kt)"/>
    <n v="5605.2583333333496"/>
    <x v="0"/>
  </r>
  <r>
    <x v="3"/>
    <x v="3"/>
    <x v="16"/>
    <x v="14"/>
    <x v="6"/>
    <x v="14"/>
    <s v="NATGAS"/>
    <x v="3"/>
    <s v="Natural gas (TJ-gross)"/>
    <n v="6897.6"/>
    <x v="0"/>
  </r>
  <r>
    <x v="3"/>
    <x v="3"/>
    <x v="16"/>
    <x v="14"/>
    <x v="6"/>
    <x v="14"/>
    <s v="RESFUEL"/>
    <x v="1"/>
    <s v="Fuel oil (kt)"/>
    <n v="8040"/>
    <x v="0"/>
  </r>
  <r>
    <x v="3"/>
    <x v="3"/>
    <x v="17"/>
    <x v="14"/>
    <x v="6"/>
    <x v="14"/>
    <s v="BITCOAL"/>
    <x v="9"/>
    <s v="Other bituminous coal (kt)"/>
    <n v="1244.78"/>
    <x v="0"/>
  </r>
  <r>
    <x v="3"/>
    <x v="3"/>
    <x v="17"/>
    <x v="14"/>
    <x v="6"/>
    <x v="14"/>
    <s v="LIGNITE"/>
    <x v="0"/>
    <s v="Lignite (kt)"/>
    <n v="5803.039142857122"/>
    <x v="0"/>
  </r>
  <r>
    <x v="3"/>
    <x v="3"/>
    <x v="17"/>
    <x v="14"/>
    <x v="6"/>
    <x v="14"/>
    <s v="NATGAS"/>
    <x v="3"/>
    <s v="Natural gas (TJ-gross)"/>
    <n v="7685.1"/>
    <x v="0"/>
  </r>
  <r>
    <x v="3"/>
    <x v="3"/>
    <x v="17"/>
    <x v="14"/>
    <x v="6"/>
    <x v="14"/>
    <s v="RESFUEL"/>
    <x v="1"/>
    <s v="Fuel oil (kt)"/>
    <n v="7200"/>
    <x v="0"/>
  </r>
  <r>
    <x v="3"/>
    <x v="3"/>
    <x v="18"/>
    <x v="14"/>
    <x v="6"/>
    <x v="14"/>
    <s v="LIGNITE"/>
    <x v="0"/>
    <s v="Lignite (kt)"/>
    <n v="6066.38"/>
    <x v="0"/>
  </r>
  <r>
    <x v="3"/>
    <x v="3"/>
    <x v="18"/>
    <x v="14"/>
    <x v="6"/>
    <x v="14"/>
    <s v="NATGAS"/>
    <x v="3"/>
    <s v="Natural gas (TJ-gross)"/>
    <n v="9329.4"/>
    <x v="0"/>
  </r>
  <r>
    <x v="3"/>
    <x v="3"/>
    <x v="19"/>
    <x v="14"/>
    <x v="6"/>
    <x v="14"/>
    <s v="BITCOAL"/>
    <x v="9"/>
    <s v="Other bituminous coal (kt)"/>
    <n v="1008.5453333333348"/>
    <x v="0"/>
  </r>
  <r>
    <x v="3"/>
    <x v="3"/>
    <x v="19"/>
    <x v="14"/>
    <x v="6"/>
    <x v="14"/>
    <s v="COKCOAL"/>
    <x v="13"/>
    <s v="Coking coal (kt)"/>
    <n v="1697.498"/>
    <x v="0"/>
  </r>
  <r>
    <x v="3"/>
    <x v="3"/>
    <x v="19"/>
    <x v="14"/>
    <x v="6"/>
    <x v="14"/>
    <s v="LIGNITE"/>
    <x v="0"/>
    <s v="Lignite (kt)"/>
    <n v="612.24749999999995"/>
    <x v="0"/>
  </r>
  <r>
    <x v="3"/>
    <x v="3"/>
    <x v="19"/>
    <x v="14"/>
    <x v="6"/>
    <x v="14"/>
    <s v="NATGAS"/>
    <x v="3"/>
    <s v="Natural gas (TJ-gross)"/>
    <n v="3781.8"/>
    <x v="0"/>
  </r>
  <r>
    <x v="3"/>
    <x v="3"/>
    <x v="0"/>
    <x v="14"/>
    <x v="6"/>
    <x v="14"/>
    <s v="BITCOAL"/>
    <x v="9"/>
    <s v="Other bituminous coal (kt)"/>
    <n v="498.12350000000072"/>
    <x v="0"/>
  </r>
  <r>
    <x v="3"/>
    <x v="3"/>
    <x v="0"/>
    <x v="14"/>
    <x v="6"/>
    <x v="14"/>
    <s v="LIGNITE"/>
    <x v="0"/>
    <s v="Lignite (kt)"/>
    <n v="2387.3296666666729"/>
    <x v="0"/>
  </r>
  <r>
    <x v="3"/>
    <x v="3"/>
    <x v="0"/>
    <x v="14"/>
    <x v="6"/>
    <x v="14"/>
    <s v="NATGAS"/>
    <x v="3"/>
    <s v="Natural gas (TJ-gross)"/>
    <n v="14651.1"/>
    <x v="0"/>
  </r>
  <r>
    <x v="0"/>
    <x v="0"/>
    <x v="1"/>
    <x v="15"/>
    <x v="6"/>
    <x v="15"/>
    <s v="GASDIES"/>
    <x v="4"/>
    <s v="Gas/diesel oil (kt)"/>
    <n v="5112"/>
    <x v="0"/>
  </r>
  <r>
    <x v="0"/>
    <x v="0"/>
    <x v="1"/>
    <x v="15"/>
    <x v="6"/>
    <x v="15"/>
    <s v="LIGNITE"/>
    <x v="0"/>
    <s v="Lignite (kt)"/>
    <n v="33217.599999999991"/>
    <x v="0"/>
  </r>
  <r>
    <x v="0"/>
    <x v="0"/>
    <x v="1"/>
    <x v="15"/>
    <x v="6"/>
    <x v="15"/>
    <s v="NATGAS"/>
    <x v="3"/>
    <s v="Natural gas (TJ-gross)"/>
    <n v="13300.2"/>
    <x v="0"/>
  </r>
  <r>
    <x v="0"/>
    <x v="0"/>
    <x v="1"/>
    <x v="15"/>
    <x v="6"/>
    <x v="15"/>
    <s v="RESFUEL"/>
    <x v="1"/>
    <s v="Fuel oil (kt)"/>
    <n v="20000"/>
    <x v="0"/>
  </r>
  <r>
    <x v="0"/>
    <x v="0"/>
    <x v="2"/>
    <x v="15"/>
    <x v="6"/>
    <x v="15"/>
    <s v="GASDIES"/>
    <x v="4"/>
    <s v="Gas/diesel oil (kt)"/>
    <n v="4260"/>
    <x v="0"/>
  </r>
  <r>
    <x v="0"/>
    <x v="0"/>
    <x v="2"/>
    <x v="15"/>
    <x v="6"/>
    <x v="15"/>
    <s v="LIGNITE"/>
    <x v="0"/>
    <s v="Lignite (kt)"/>
    <n v="33079.193333333329"/>
    <x v="0"/>
  </r>
  <r>
    <x v="0"/>
    <x v="0"/>
    <x v="2"/>
    <x v="15"/>
    <x v="6"/>
    <x v="15"/>
    <s v="NATGAS"/>
    <x v="3"/>
    <s v="Natural gas (TJ-gross)"/>
    <n v="12230.1"/>
    <x v="0"/>
  </r>
  <r>
    <x v="0"/>
    <x v="0"/>
    <x v="2"/>
    <x v="15"/>
    <x v="6"/>
    <x v="15"/>
    <s v="RESFUEL"/>
    <x v="1"/>
    <s v="Fuel oil (kt)"/>
    <n v="20000"/>
    <x v="0"/>
  </r>
  <r>
    <x v="0"/>
    <x v="0"/>
    <x v="3"/>
    <x v="15"/>
    <x v="6"/>
    <x v="15"/>
    <s v="GASDIES"/>
    <x v="4"/>
    <s v="Gas/diesel oil (kt)"/>
    <n v="3408"/>
    <x v="0"/>
  </r>
  <r>
    <x v="0"/>
    <x v="0"/>
    <x v="3"/>
    <x v="15"/>
    <x v="6"/>
    <x v="15"/>
    <s v="LIGNITE"/>
    <x v="0"/>
    <s v="Lignite (kt)"/>
    <n v="28354.912444444442"/>
    <x v="0"/>
  </r>
  <r>
    <x v="0"/>
    <x v="0"/>
    <x v="3"/>
    <x v="15"/>
    <x v="6"/>
    <x v="15"/>
    <s v="NATGAS"/>
    <x v="3"/>
    <s v="Natural gas (TJ-gross)"/>
    <n v="11520"/>
    <x v="0"/>
  </r>
  <r>
    <x v="0"/>
    <x v="0"/>
    <x v="4"/>
    <x v="15"/>
    <x v="6"/>
    <x v="15"/>
    <s v="LIGNITE"/>
    <x v="0"/>
    <s v="Lignite (kt)"/>
    <n v="24571.79688888889"/>
    <x v="0"/>
  </r>
  <r>
    <x v="0"/>
    <x v="0"/>
    <x v="4"/>
    <x v="15"/>
    <x v="6"/>
    <x v="15"/>
    <s v="NATGAS"/>
    <x v="3"/>
    <s v="Natural gas (TJ-gross)"/>
    <n v="3940.2000000000003"/>
    <x v="0"/>
  </r>
  <r>
    <x v="0"/>
    <x v="0"/>
    <x v="5"/>
    <x v="15"/>
    <x v="6"/>
    <x v="15"/>
    <s v="LIGNITE"/>
    <x v="0"/>
    <s v="Lignite (kt)"/>
    <n v="2648.1808888888886"/>
    <x v="0"/>
  </r>
  <r>
    <x v="0"/>
    <x v="0"/>
    <x v="5"/>
    <x v="15"/>
    <x v="6"/>
    <x v="15"/>
    <s v="NATGAS"/>
    <x v="3"/>
    <s v="Natural gas (TJ-gross)"/>
    <n v="4707.9000000000005"/>
    <x v="0"/>
  </r>
  <r>
    <x v="0"/>
    <x v="0"/>
    <x v="6"/>
    <x v="15"/>
    <x v="6"/>
    <x v="15"/>
    <s v="LIGNITE"/>
    <x v="0"/>
    <s v="Lignite (kt)"/>
    <n v="3100.3093333333331"/>
    <x v="0"/>
  </r>
  <r>
    <x v="0"/>
    <x v="0"/>
    <x v="6"/>
    <x v="15"/>
    <x v="6"/>
    <x v="15"/>
    <s v="NATGAS"/>
    <x v="3"/>
    <s v="Natural gas (TJ-gross)"/>
    <n v="4122.9000000000005"/>
    <x v="0"/>
  </r>
  <r>
    <x v="0"/>
    <x v="0"/>
    <x v="7"/>
    <x v="15"/>
    <x v="6"/>
    <x v="15"/>
    <s v="LIGNITE"/>
    <x v="0"/>
    <s v="Lignite (kt)"/>
    <n v="1125.7075555555555"/>
    <x v="0"/>
  </r>
  <r>
    <x v="0"/>
    <x v="0"/>
    <x v="7"/>
    <x v="15"/>
    <x v="6"/>
    <x v="15"/>
    <s v="NATGAS"/>
    <x v="3"/>
    <s v="Natural gas (TJ-gross)"/>
    <n v="1728.9"/>
    <x v="0"/>
  </r>
  <r>
    <x v="0"/>
    <x v="0"/>
    <x v="8"/>
    <x v="15"/>
    <x v="6"/>
    <x v="15"/>
    <s v="LIGNITE"/>
    <x v="0"/>
    <s v="Lignite (kt)"/>
    <n v="3626.2546666666663"/>
    <x v="0"/>
  </r>
  <r>
    <x v="0"/>
    <x v="0"/>
    <x v="8"/>
    <x v="15"/>
    <x v="6"/>
    <x v="15"/>
    <s v="NATGAS"/>
    <x v="3"/>
    <s v="Natural gas (TJ-gross)"/>
    <n v="1037.7"/>
    <x v="0"/>
  </r>
  <r>
    <x v="0"/>
    <x v="0"/>
    <x v="9"/>
    <x v="15"/>
    <x v="6"/>
    <x v="15"/>
    <s v="LIGNITE"/>
    <x v="0"/>
    <s v="Lignite (kt)"/>
    <n v="2509.7742222222223"/>
    <x v="0"/>
  </r>
  <r>
    <x v="0"/>
    <x v="0"/>
    <x v="9"/>
    <x v="15"/>
    <x v="6"/>
    <x v="15"/>
    <s v="NATGAS"/>
    <x v="3"/>
    <s v="Natural gas (TJ-gross)"/>
    <n v="1182.6000000000001"/>
    <x v="0"/>
  </r>
  <r>
    <x v="0"/>
    <x v="0"/>
    <x v="10"/>
    <x v="15"/>
    <x v="6"/>
    <x v="15"/>
    <s v="LIGNITE"/>
    <x v="0"/>
    <s v="Lignite (kt)"/>
    <n v="2122.235555555555"/>
    <x v="0"/>
  </r>
  <r>
    <x v="0"/>
    <x v="0"/>
    <x v="10"/>
    <x v="15"/>
    <x v="6"/>
    <x v="15"/>
    <s v="NATGAS"/>
    <x v="3"/>
    <s v="Natural gas (TJ-gross)"/>
    <n v="1206"/>
    <x v="0"/>
  </r>
  <r>
    <x v="0"/>
    <x v="0"/>
    <x v="11"/>
    <x v="15"/>
    <x v="6"/>
    <x v="15"/>
    <s v="LIGNITE"/>
    <x v="0"/>
    <s v="Lignite (kt)"/>
    <n v="4253.6982222222214"/>
    <x v="0"/>
  </r>
  <r>
    <x v="0"/>
    <x v="0"/>
    <x v="11"/>
    <x v="15"/>
    <x v="6"/>
    <x v="15"/>
    <s v="NATGAS"/>
    <x v="3"/>
    <s v="Natural gas (TJ-gross)"/>
    <n v="4944.6000000000004"/>
    <x v="0"/>
  </r>
  <r>
    <x v="0"/>
    <x v="0"/>
    <x v="11"/>
    <x v="15"/>
    <x v="6"/>
    <x v="15"/>
    <s v="SUBCOAL"/>
    <x v="2"/>
    <s v="Sub-bituminous coal (kt)"/>
    <n v="8506.5822222222178"/>
    <x v="0"/>
  </r>
  <r>
    <x v="0"/>
    <x v="0"/>
    <x v="12"/>
    <x v="15"/>
    <x v="6"/>
    <x v="15"/>
    <s v="LIGNITE"/>
    <x v="0"/>
    <s v="Lignite (kt)"/>
    <n v="3764.661333333333"/>
    <x v="0"/>
  </r>
  <r>
    <x v="0"/>
    <x v="0"/>
    <x v="12"/>
    <x v="15"/>
    <x v="6"/>
    <x v="15"/>
    <s v="NATGAS"/>
    <x v="3"/>
    <s v="Natural gas (TJ-gross)"/>
    <n v="1952.1000000000001"/>
    <x v="0"/>
  </r>
  <r>
    <x v="0"/>
    <x v="0"/>
    <x v="12"/>
    <x v="15"/>
    <x v="6"/>
    <x v="15"/>
    <s v="SUBCOAL"/>
    <x v="2"/>
    <s v="Sub-bituminous coal (kt)"/>
    <n v="8977.1591111111047"/>
    <x v="0"/>
  </r>
  <r>
    <x v="0"/>
    <x v="0"/>
    <x v="13"/>
    <x v="15"/>
    <x v="6"/>
    <x v="15"/>
    <s v="LIGNITE"/>
    <x v="0"/>
    <s v="Lignite (kt)"/>
    <n v="3681.6173333333331"/>
    <x v="0"/>
  </r>
  <r>
    <x v="0"/>
    <x v="0"/>
    <x v="13"/>
    <x v="15"/>
    <x v="6"/>
    <x v="15"/>
    <s v="NATGAS"/>
    <x v="3"/>
    <s v="Natural gas (TJ-gross)"/>
    <n v="1738.8"/>
    <x v="0"/>
  </r>
  <r>
    <x v="0"/>
    <x v="0"/>
    <x v="13"/>
    <x v="15"/>
    <x v="6"/>
    <x v="15"/>
    <s v="SUBCOAL"/>
    <x v="2"/>
    <s v="Sub-bituminous coal (kt)"/>
    <n v="10823.268444444439"/>
    <x v="0"/>
  </r>
  <r>
    <x v="0"/>
    <x v="0"/>
    <x v="14"/>
    <x v="15"/>
    <x v="6"/>
    <x v="15"/>
    <s v="LIGNITE"/>
    <x v="0"/>
    <s v="Lignite (kt)"/>
    <n v="922.71111111111099"/>
    <x v="0"/>
  </r>
  <r>
    <x v="0"/>
    <x v="0"/>
    <x v="14"/>
    <x v="15"/>
    <x v="6"/>
    <x v="15"/>
    <s v="NATGAS"/>
    <x v="3"/>
    <s v="Natural gas (TJ-gross)"/>
    <n v="2523.6"/>
    <x v="0"/>
  </r>
  <r>
    <x v="0"/>
    <x v="0"/>
    <x v="14"/>
    <x v="15"/>
    <x v="6"/>
    <x v="15"/>
    <s v="SUBCOAL"/>
    <x v="2"/>
    <s v="Sub-bituminous coal (kt)"/>
    <n v="1647.0191111111101"/>
    <x v="0"/>
  </r>
  <r>
    <x v="0"/>
    <x v="0"/>
    <x v="15"/>
    <x v="15"/>
    <x v="6"/>
    <x v="15"/>
    <s v="LIGNITE"/>
    <x v="0"/>
    <s v="Lignite (kt)"/>
    <n v="1540.9275555555555"/>
    <x v="0"/>
  </r>
  <r>
    <x v="0"/>
    <x v="0"/>
    <x v="15"/>
    <x v="15"/>
    <x v="6"/>
    <x v="15"/>
    <s v="NATGAS"/>
    <x v="3"/>
    <s v="Natural gas (TJ-gross)"/>
    <n v="6470.1"/>
    <x v="0"/>
  </r>
  <r>
    <x v="0"/>
    <x v="0"/>
    <x v="15"/>
    <x v="15"/>
    <x v="6"/>
    <x v="15"/>
    <s v="OVENCOKE"/>
    <x v="11"/>
    <s v="Coke oven coke (kt)"/>
    <n v="297.48888888888843"/>
    <x v="0"/>
  </r>
  <r>
    <x v="0"/>
    <x v="0"/>
    <x v="15"/>
    <x v="15"/>
    <x v="6"/>
    <x v="15"/>
    <s v="SUBCOAL"/>
    <x v="2"/>
    <s v="Sub-bituminous coal (kt)"/>
    <n v="2769.1639999999984"/>
    <x v="0"/>
  </r>
  <r>
    <x v="0"/>
    <x v="0"/>
    <x v="16"/>
    <x v="15"/>
    <x v="6"/>
    <x v="15"/>
    <s v="LIGNITE"/>
    <x v="0"/>
    <s v="Lignite (kt)"/>
    <n v="1956.1475555555553"/>
    <x v="0"/>
  </r>
  <r>
    <x v="0"/>
    <x v="0"/>
    <x v="16"/>
    <x v="15"/>
    <x v="6"/>
    <x v="15"/>
    <s v="NATGAS"/>
    <x v="3"/>
    <s v="Natural gas (TJ-gross)"/>
    <n v="8109.9000000000005"/>
    <x v="0"/>
  </r>
  <r>
    <x v="0"/>
    <x v="0"/>
    <x v="16"/>
    <x v="15"/>
    <x v="6"/>
    <x v="15"/>
    <s v="OVENCOKE"/>
    <x v="11"/>
    <s v="Coke oven coke (kt)"/>
    <n v="622.02222222222122"/>
    <x v="0"/>
  </r>
  <r>
    <x v="0"/>
    <x v="0"/>
    <x v="16"/>
    <x v="15"/>
    <x v="6"/>
    <x v="15"/>
    <s v="SUBCOAL"/>
    <x v="2"/>
    <s v="Sub-bituminous coal (kt)"/>
    <n v="3728.4168888888862"/>
    <x v="0"/>
  </r>
  <r>
    <x v="0"/>
    <x v="0"/>
    <x v="17"/>
    <x v="15"/>
    <x v="6"/>
    <x v="15"/>
    <s v="LIGNITE"/>
    <x v="0"/>
    <s v="Lignite (kt)"/>
    <n v="2076.0999999999995"/>
    <x v="0"/>
  </r>
  <r>
    <x v="0"/>
    <x v="0"/>
    <x v="17"/>
    <x v="15"/>
    <x v="6"/>
    <x v="15"/>
    <s v="NATGAS"/>
    <x v="3"/>
    <s v="Natural gas (TJ-gross)"/>
    <n v="8613"/>
    <x v="0"/>
  </r>
  <r>
    <x v="0"/>
    <x v="0"/>
    <x v="17"/>
    <x v="15"/>
    <x v="6"/>
    <x v="15"/>
    <s v="OVENCOKE"/>
    <x v="11"/>
    <s v="Coke oven coke (kt)"/>
    <n v="649.06666666666558"/>
    <x v="0"/>
  </r>
  <r>
    <x v="0"/>
    <x v="0"/>
    <x v="17"/>
    <x v="15"/>
    <x v="6"/>
    <x v="15"/>
    <s v="SUBCOAL"/>
    <x v="2"/>
    <s v="Sub-bituminous coal (kt)"/>
    <n v="3963.7053333333311"/>
    <x v="0"/>
  </r>
  <r>
    <x v="0"/>
    <x v="0"/>
    <x v="18"/>
    <x v="15"/>
    <x v="6"/>
    <x v="15"/>
    <s v="LIGNITE"/>
    <x v="0"/>
    <s v="Lignite (kt)"/>
    <n v="2214.5066666666662"/>
    <x v="0"/>
  </r>
  <r>
    <x v="0"/>
    <x v="0"/>
    <x v="18"/>
    <x v="15"/>
    <x v="6"/>
    <x v="15"/>
    <s v="NATGAS"/>
    <x v="3"/>
    <s v="Natural gas (TJ-gross)"/>
    <n v="9201.6"/>
    <x v="0"/>
  </r>
  <r>
    <x v="0"/>
    <x v="0"/>
    <x v="18"/>
    <x v="15"/>
    <x v="6"/>
    <x v="15"/>
    <s v="OVENCOKE"/>
    <x v="11"/>
    <s v="Coke oven coke (kt)"/>
    <n v="703.15555555555443"/>
    <x v="0"/>
  </r>
  <r>
    <x v="0"/>
    <x v="0"/>
    <x v="18"/>
    <x v="15"/>
    <x v="6"/>
    <x v="15"/>
    <s v="SUBCOAL"/>
    <x v="2"/>
    <s v="Sub-bituminous coal (kt)"/>
    <n v="4235.1919999999973"/>
    <x v="0"/>
  </r>
  <r>
    <x v="0"/>
    <x v="0"/>
    <x v="19"/>
    <x v="15"/>
    <x v="6"/>
    <x v="15"/>
    <s v="LIGNITE"/>
    <x v="0"/>
    <s v="Lignite (kt)"/>
    <n v="2334.4591111111108"/>
    <x v="0"/>
  </r>
  <r>
    <x v="0"/>
    <x v="0"/>
    <x v="19"/>
    <x v="15"/>
    <x v="6"/>
    <x v="15"/>
    <s v="NATGAS"/>
    <x v="3"/>
    <s v="Natural gas (TJ-gross)"/>
    <n v="9700.2000000000007"/>
    <x v="0"/>
  </r>
  <r>
    <x v="0"/>
    <x v="0"/>
    <x v="19"/>
    <x v="15"/>
    <x v="6"/>
    <x v="15"/>
    <s v="OVENCOKE"/>
    <x v="11"/>
    <s v="Coke oven coke (kt)"/>
    <n v="730.19999999999879"/>
    <x v="0"/>
  </r>
  <r>
    <x v="0"/>
    <x v="0"/>
    <x v="19"/>
    <x v="15"/>
    <x v="6"/>
    <x v="15"/>
    <s v="SUBCOAL"/>
    <x v="2"/>
    <s v="Sub-bituminous coal (kt)"/>
    <n v="4470.4804444444417"/>
    <x v="0"/>
  </r>
  <r>
    <x v="0"/>
    <x v="0"/>
    <x v="0"/>
    <x v="15"/>
    <x v="6"/>
    <x v="15"/>
    <s v="COKCOAL"/>
    <x v="13"/>
    <s v="Coking coal (kt)"/>
    <n v="884.61511111111042"/>
    <x v="0"/>
  </r>
  <r>
    <x v="0"/>
    <x v="0"/>
    <x v="0"/>
    <x v="15"/>
    <x v="6"/>
    <x v="15"/>
    <s v="LIGNITE"/>
    <x v="0"/>
    <s v="Lignite (kt)"/>
    <n v="387.53866666666664"/>
    <x v="0"/>
  </r>
  <r>
    <x v="0"/>
    <x v="0"/>
    <x v="0"/>
    <x v="15"/>
    <x v="6"/>
    <x v="15"/>
    <s v="NATGAS"/>
    <x v="3"/>
    <s v="Natural gas (TJ-gross)"/>
    <n v="2731.5"/>
    <x v="0"/>
  </r>
  <r>
    <x v="0"/>
    <x v="0"/>
    <x v="0"/>
    <x v="15"/>
    <x v="6"/>
    <x v="15"/>
    <s v="OVENCOKE"/>
    <x v="11"/>
    <s v="Coke oven coke (kt)"/>
    <n v="594.97777777777685"/>
    <x v="0"/>
  </r>
  <r>
    <x v="0"/>
    <x v="0"/>
    <x v="0"/>
    <x v="15"/>
    <x v="6"/>
    <x v="15"/>
    <s v="SUBCOAL"/>
    <x v="2"/>
    <s v="Sub-bituminous coal (kt)"/>
    <n v="2208.0915555555544"/>
    <x v="0"/>
  </r>
  <r>
    <x v="1"/>
    <x v="1"/>
    <x v="1"/>
    <x v="15"/>
    <x v="6"/>
    <x v="15"/>
    <s v="GASDIES"/>
    <x v="4"/>
    <s v="Gas/diesel oil (kt)"/>
    <n v="85.2"/>
    <x v="0"/>
  </r>
  <r>
    <x v="1"/>
    <x v="1"/>
    <x v="1"/>
    <x v="15"/>
    <x v="6"/>
    <x v="15"/>
    <s v="LIGNITE"/>
    <x v="0"/>
    <s v="Lignite (kt)"/>
    <n v="15.8245555555556"/>
    <x v="0"/>
  </r>
  <r>
    <x v="1"/>
    <x v="1"/>
    <x v="1"/>
    <x v="15"/>
    <x v="6"/>
    <x v="15"/>
    <s v="NATGAS"/>
    <x v="3"/>
    <s v="Natural gas (TJ-gross)"/>
    <n v="63"/>
    <x v="0"/>
  </r>
  <r>
    <x v="1"/>
    <x v="1"/>
    <x v="1"/>
    <x v="15"/>
    <x v="6"/>
    <x v="15"/>
    <s v="RESFUEL"/>
    <x v="1"/>
    <s v="Fuel oil (kt)"/>
    <n v="40"/>
    <x v="0"/>
  </r>
  <r>
    <x v="1"/>
    <x v="1"/>
    <x v="2"/>
    <x v="15"/>
    <x v="6"/>
    <x v="15"/>
    <s v="GASDIES"/>
    <x v="4"/>
    <s v="Gas/diesel oil (kt)"/>
    <n v="42.6"/>
    <x v="0"/>
  </r>
  <r>
    <x v="1"/>
    <x v="1"/>
    <x v="2"/>
    <x v="15"/>
    <x v="6"/>
    <x v="15"/>
    <s v="NATGAS"/>
    <x v="3"/>
    <s v="Natural gas (TJ-gross)"/>
    <n v="34.200000000000003"/>
    <x v="0"/>
  </r>
  <r>
    <x v="1"/>
    <x v="1"/>
    <x v="2"/>
    <x v="15"/>
    <x v="6"/>
    <x v="15"/>
    <s v="RESFUEL"/>
    <x v="1"/>
    <s v="Fuel oil (kt)"/>
    <n v="40"/>
    <x v="0"/>
  </r>
  <r>
    <x v="1"/>
    <x v="1"/>
    <x v="3"/>
    <x v="15"/>
    <x v="6"/>
    <x v="15"/>
    <s v="NATGAS"/>
    <x v="3"/>
    <s v="Natural gas (TJ-gross)"/>
    <n v="34.200000000000003"/>
    <x v="0"/>
  </r>
  <r>
    <x v="1"/>
    <x v="1"/>
    <x v="3"/>
    <x v="15"/>
    <x v="6"/>
    <x v="15"/>
    <s v="RESFUEL"/>
    <x v="1"/>
    <s v="Fuel oil (kt)"/>
    <n v="40"/>
    <x v="0"/>
  </r>
  <r>
    <x v="1"/>
    <x v="1"/>
    <x v="4"/>
    <x v="15"/>
    <x v="6"/>
    <x v="15"/>
    <s v="GASDIES"/>
    <x v="4"/>
    <s v="Gas/diesel oil (kt)"/>
    <n v="42.6"/>
    <x v="0"/>
  </r>
  <r>
    <x v="1"/>
    <x v="1"/>
    <x v="4"/>
    <x v="15"/>
    <x v="6"/>
    <x v="15"/>
    <s v="NATGAS"/>
    <x v="3"/>
    <s v="Natural gas (TJ-gross)"/>
    <n v="225.9"/>
    <x v="0"/>
  </r>
  <r>
    <x v="1"/>
    <x v="1"/>
    <x v="5"/>
    <x v="15"/>
    <x v="6"/>
    <x v="15"/>
    <s v="GASDIES"/>
    <x v="4"/>
    <s v="Gas/diesel oil (kt)"/>
    <n v="42.6"/>
    <x v="0"/>
  </r>
  <r>
    <x v="1"/>
    <x v="1"/>
    <x v="5"/>
    <x v="15"/>
    <x v="6"/>
    <x v="15"/>
    <s v="NATGAS"/>
    <x v="3"/>
    <s v="Natural gas (TJ-gross)"/>
    <n v="197.1"/>
    <x v="0"/>
  </r>
  <r>
    <x v="1"/>
    <x v="1"/>
    <x v="6"/>
    <x v="15"/>
    <x v="6"/>
    <x v="15"/>
    <s v="NATGAS"/>
    <x v="3"/>
    <s v="Natural gas (TJ-gross)"/>
    <n v="92.7"/>
    <x v="0"/>
  </r>
  <r>
    <x v="1"/>
    <x v="1"/>
    <x v="6"/>
    <x v="15"/>
    <x v="6"/>
    <x v="15"/>
    <s v="RESFUEL"/>
    <x v="1"/>
    <s v="Fuel oil (kt)"/>
    <n v="40"/>
    <x v="0"/>
  </r>
  <r>
    <x v="1"/>
    <x v="1"/>
    <x v="7"/>
    <x v="15"/>
    <x v="6"/>
    <x v="15"/>
    <s v="NATGAS"/>
    <x v="3"/>
    <s v="Natural gas (TJ-gross)"/>
    <n v="103.5"/>
    <x v="0"/>
  </r>
  <r>
    <x v="1"/>
    <x v="1"/>
    <x v="7"/>
    <x v="15"/>
    <x v="6"/>
    <x v="15"/>
    <s v="RESFUEL"/>
    <x v="1"/>
    <s v="Fuel oil (kt)"/>
    <n v="40"/>
    <x v="0"/>
  </r>
  <r>
    <x v="1"/>
    <x v="1"/>
    <x v="7"/>
    <x v="15"/>
    <x v="6"/>
    <x v="15"/>
    <s v="SBIOMASS"/>
    <x v="6"/>
    <s v="Primary solid biofuels (TJ-net)"/>
    <n v="1400"/>
    <x v="0"/>
  </r>
  <r>
    <x v="1"/>
    <x v="1"/>
    <x v="8"/>
    <x v="15"/>
    <x v="6"/>
    <x v="15"/>
    <s v="GASDIES"/>
    <x v="4"/>
    <s v="Gas/diesel oil (kt)"/>
    <n v="42.6"/>
    <x v="0"/>
  </r>
  <r>
    <x v="1"/>
    <x v="1"/>
    <x v="8"/>
    <x v="15"/>
    <x v="6"/>
    <x v="15"/>
    <s v="LPG"/>
    <x v="7"/>
    <s v="Liquefied petroleum gases (LPG) (kt)"/>
    <n v="138"/>
    <x v="0"/>
  </r>
  <r>
    <x v="1"/>
    <x v="1"/>
    <x v="8"/>
    <x v="15"/>
    <x v="6"/>
    <x v="15"/>
    <s v="NATGAS"/>
    <x v="3"/>
    <s v="Natural gas (TJ-gross)"/>
    <n v="208.8"/>
    <x v="0"/>
  </r>
  <r>
    <x v="1"/>
    <x v="1"/>
    <x v="8"/>
    <x v="15"/>
    <x v="6"/>
    <x v="15"/>
    <s v="RESFUEL"/>
    <x v="1"/>
    <s v="Fuel oil (kt)"/>
    <n v="160"/>
    <x v="0"/>
  </r>
  <r>
    <x v="1"/>
    <x v="1"/>
    <x v="8"/>
    <x v="15"/>
    <x v="6"/>
    <x v="15"/>
    <s v="SBIOMASS"/>
    <x v="6"/>
    <s v="Primary solid biofuels (TJ-net)"/>
    <n v="1940"/>
    <x v="0"/>
  </r>
  <r>
    <x v="1"/>
    <x v="1"/>
    <x v="9"/>
    <x v="15"/>
    <x v="6"/>
    <x v="15"/>
    <s v="GASDIES"/>
    <x v="4"/>
    <s v="Gas/diesel oil (kt)"/>
    <n v="42.6"/>
    <x v="0"/>
  </r>
  <r>
    <x v="1"/>
    <x v="1"/>
    <x v="9"/>
    <x v="15"/>
    <x v="6"/>
    <x v="15"/>
    <s v="LPG"/>
    <x v="7"/>
    <s v="Liquefied petroleum gases (LPG) (kt)"/>
    <n v="46"/>
    <x v="0"/>
  </r>
  <r>
    <x v="1"/>
    <x v="1"/>
    <x v="9"/>
    <x v="15"/>
    <x v="6"/>
    <x v="15"/>
    <s v="NATGAS"/>
    <x v="3"/>
    <s v="Natural gas (TJ-gross)"/>
    <n v="95.4"/>
    <x v="0"/>
  </r>
  <r>
    <x v="1"/>
    <x v="1"/>
    <x v="9"/>
    <x v="15"/>
    <x v="6"/>
    <x v="15"/>
    <s v="RESFUEL"/>
    <x v="1"/>
    <s v="Fuel oil (kt)"/>
    <n v="160"/>
    <x v="0"/>
  </r>
  <r>
    <x v="1"/>
    <x v="1"/>
    <x v="9"/>
    <x v="15"/>
    <x v="6"/>
    <x v="15"/>
    <s v="SBIOMASS"/>
    <x v="6"/>
    <s v="Primary solid biofuels (TJ-net)"/>
    <n v="1750"/>
    <x v="0"/>
  </r>
  <r>
    <x v="1"/>
    <x v="1"/>
    <x v="10"/>
    <x v="15"/>
    <x v="6"/>
    <x v="15"/>
    <s v="GASDIES"/>
    <x v="4"/>
    <s v="Gas/diesel oil (kt)"/>
    <n v="42.6"/>
    <x v="0"/>
  </r>
  <r>
    <x v="1"/>
    <x v="1"/>
    <x v="10"/>
    <x v="15"/>
    <x v="6"/>
    <x v="15"/>
    <s v="LPG"/>
    <x v="7"/>
    <s v="Liquefied petroleum gases (LPG) (kt)"/>
    <n v="46"/>
    <x v="0"/>
  </r>
  <r>
    <x v="1"/>
    <x v="1"/>
    <x v="10"/>
    <x v="15"/>
    <x v="6"/>
    <x v="15"/>
    <s v="NATGAS"/>
    <x v="3"/>
    <s v="Natural gas (TJ-gross)"/>
    <n v="72"/>
    <x v="0"/>
  </r>
  <r>
    <x v="1"/>
    <x v="1"/>
    <x v="10"/>
    <x v="15"/>
    <x v="6"/>
    <x v="15"/>
    <s v="RESFUEL"/>
    <x v="1"/>
    <s v="Fuel oil (kt)"/>
    <n v="80"/>
    <x v="0"/>
  </r>
  <r>
    <x v="1"/>
    <x v="1"/>
    <x v="10"/>
    <x v="15"/>
    <x v="6"/>
    <x v="15"/>
    <s v="SBIOMASS"/>
    <x v="6"/>
    <s v="Primary solid biofuels (TJ-net)"/>
    <n v="1300"/>
    <x v="0"/>
  </r>
  <r>
    <x v="1"/>
    <x v="1"/>
    <x v="11"/>
    <x v="15"/>
    <x v="6"/>
    <x v="15"/>
    <s v="GASDIES"/>
    <x v="4"/>
    <s v="Gas/diesel oil (kt)"/>
    <n v="42.6"/>
    <x v="0"/>
  </r>
  <r>
    <x v="1"/>
    <x v="1"/>
    <x v="11"/>
    <x v="15"/>
    <x v="6"/>
    <x v="15"/>
    <s v="LPG"/>
    <x v="7"/>
    <s v="Liquefied petroleum gases (LPG) (kt)"/>
    <n v="92"/>
    <x v="0"/>
  </r>
  <r>
    <x v="1"/>
    <x v="1"/>
    <x v="11"/>
    <x v="15"/>
    <x v="6"/>
    <x v="15"/>
    <s v="NATGAS"/>
    <x v="3"/>
    <s v="Natural gas (TJ-gross)"/>
    <n v="129.6"/>
    <x v="0"/>
  </r>
  <r>
    <x v="1"/>
    <x v="1"/>
    <x v="11"/>
    <x v="15"/>
    <x v="6"/>
    <x v="15"/>
    <s v="RESFUEL"/>
    <x v="1"/>
    <s v="Fuel oil (kt)"/>
    <n v="160"/>
    <x v="0"/>
  </r>
  <r>
    <x v="1"/>
    <x v="1"/>
    <x v="11"/>
    <x v="15"/>
    <x v="6"/>
    <x v="15"/>
    <s v="SBIOMASS"/>
    <x v="6"/>
    <s v="Primary solid biofuels (TJ-net)"/>
    <n v="1343"/>
    <x v="0"/>
  </r>
  <r>
    <x v="1"/>
    <x v="1"/>
    <x v="12"/>
    <x v="15"/>
    <x v="6"/>
    <x v="15"/>
    <s v="GASDIES"/>
    <x v="4"/>
    <s v="Gas/diesel oil (kt)"/>
    <n v="85.2"/>
    <x v="0"/>
  </r>
  <r>
    <x v="1"/>
    <x v="1"/>
    <x v="12"/>
    <x v="15"/>
    <x v="6"/>
    <x v="15"/>
    <s v="LPG"/>
    <x v="7"/>
    <s v="Liquefied petroleum gases (LPG) (kt)"/>
    <n v="46"/>
    <x v="0"/>
  </r>
  <r>
    <x v="1"/>
    <x v="1"/>
    <x v="12"/>
    <x v="15"/>
    <x v="6"/>
    <x v="15"/>
    <s v="NATGAS"/>
    <x v="3"/>
    <s v="Natural gas (TJ-gross)"/>
    <n v="81.900000000000006"/>
    <x v="0"/>
  </r>
  <r>
    <x v="1"/>
    <x v="1"/>
    <x v="12"/>
    <x v="15"/>
    <x v="6"/>
    <x v="15"/>
    <s v="RESFUEL"/>
    <x v="1"/>
    <s v="Fuel oil (kt)"/>
    <n v="120"/>
    <x v="0"/>
  </r>
  <r>
    <x v="1"/>
    <x v="1"/>
    <x v="12"/>
    <x v="15"/>
    <x v="6"/>
    <x v="15"/>
    <s v="SBIOMASS"/>
    <x v="6"/>
    <s v="Primary solid biofuels (TJ-net)"/>
    <n v="1062"/>
    <x v="0"/>
  </r>
  <r>
    <x v="1"/>
    <x v="1"/>
    <x v="13"/>
    <x v="15"/>
    <x v="6"/>
    <x v="15"/>
    <s v="GASDIES"/>
    <x v="4"/>
    <s v="Gas/diesel oil (kt)"/>
    <n v="85.2"/>
    <x v="0"/>
  </r>
  <r>
    <x v="1"/>
    <x v="1"/>
    <x v="13"/>
    <x v="15"/>
    <x v="6"/>
    <x v="15"/>
    <s v="LPG"/>
    <x v="7"/>
    <s v="Liquefied petroleum gases (LPG) (kt)"/>
    <n v="92"/>
    <x v="0"/>
  </r>
  <r>
    <x v="1"/>
    <x v="1"/>
    <x v="13"/>
    <x v="15"/>
    <x v="6"/>
    <x v="15"/>
    <s v="NATGAS"/>
    <x v="3"/>
    <s v="Natural gas (TJ-gross)"/>
    <n v="75.600000000000009"/>
    <x v="0"/>
  </r>
  <r>
    <x v="1"/>
    <x v="1"/>
    <x v="13"/>
    <x v="15"/>
    <x v="6"/>
    <x v="15"/>
    <s v="OVENCOKE"/>
    <x v="11"/>
    <s v="Coke oven coke (kt)"/>
    <n v="29.0422222222222"/>
    <x v="0"/>
  </r>
  <r>
    <x v="1"/>
    <x v="1"/>
    <x v="13"/>
    <x v="15"/>
    <x v="6"/>
    <x v="15"/>
    <s v="RESFUEL"/>
    <x v="1"/>
    <s v="Fuel oil (kt)"/>
    <n v="120"/>
    <x v="0"/>
  </r>
  <r>
    <x v="1"/>
    <x v="1"/>
    <x v="13"/>
    <x v="15"/>
    <x v="6"/>
    <x v="15"/>
    <s v="SBIOMASS"/>
    <x v="6"/>
    <s v="Primary solid biofuels (TJ-net)"/>
    <n v="1025"/>
    <x v="0"/>
  </r>
  <r>
    <x v="1"/>
    <x v="1"/>
    <x v="14"/>
    <x v="15"/>
    <x v="6"/>
    <x v="15"/>
    <s v="GASDIES"/>
    <x v="4"/>
    <s v="Gas/diesel oil (kt)"/>
    <n v="85.2"/>
    <x v="0"/>
  </r>
  <r>
    <x v="1"/>
    <x v="1"/>
    <x v="14"/>
    <x v="15"/>
    <x v="6"/>
    <x v="15"/>
    <s v="LPG"/>
    <x v="7"/>
    <s v="Liquefied petroleum gases (LPG) (kt)"/>
    <n v="46"/>
    <x v="0"/>
  </r>
  <r>
    <x v="1"/>
    <x v="1"/>
    <x v="14"/>
    <x v="15"/>
    <x v="6"/>
    <x v="15"/>
    <s v="NATGAS"/>
    <x v="3"/>
    <s v="Natural gas (TJ-gross)"/>
    <n v="99"/>
    <x v="0"/>
  </r>
  <r>
    <x v="1"/>
    <x v="1"/>
    <x v="14"/>
    <x v="15"/>
    <x v="6"/>
    <x v="15"/>
    <s v="RESFUEL"/>
    <x v="1"/>
    <s v="Fuel oil (kt)"/>
    <n v="120"/>
    <x v="0"/>
  </r>
  <r>
    <x v="1"/>
    <x v="1"/>
    <x v="14"/>
    <x v="15"/>
    <x v="6"/>
    <x v="15"/>
    <s v="SBIOMASS"/>
    <x v="6"/>
    <s v="Primary solid biofuels (TJ-net)"/>
    <n v="1440"/>
    <x v="0"/>
  </r>
  <r>
    <x v="1"/>
    <x v="1"/>
    <x v="15"/>
    <x v="15"/>
    <x v="6"/>
    <x v="15"/>
    <s v="GASDIES"/>
    <x v="4"/>
    <s v="Gas/diesel oil (kt)"/>
    <n v="85.2"/>
    <x v="0"/>
  </r>
  <r>
    <x v="1"/>
    <x v="1"/>
    <x v="15"/>
    <x v="15"/>
    <x v="6"/>
    <x v="15"/>
    <s v="NATGAS"/>
    <x v="3"/>
    <s v="Natural gas (TJ-gross)"/>
    <n v="92.7"/>
    <x v="0"/>
  </r>
  <r>
    <x v="1"/>
    <x v="1"/>
    <x v="15"/>
    <x v="15"/>
    <x v="6"/>
    <x v="15"/>
    <s v="SBIOMASS"/>
    <x v="6"/>
    <s v="Primary solid biofuels (TJ-net)"/>
    <n v="1461"/>
    <x v="0"/>
  </r>
  <r>
    <x v="1"/>
    <x v="1"/>
    <x v="16"/>
    <x v="15"/>
    <x v="6"/>
    <x v="15"/>
    <s v="GASDIES"/>
    <x v="4"/>
    <s v="Gas/diesel oil (kt)"/>
    <n v="42.6"/>
    <x v="0"/>
  </r>
  <r>
    <x v="1"/>
    <x v="1"/>
    <x v="16"/>
    <x v="15"/>
    <x v="6"/>
    <x v="15"/>
    <s v="NATGAS"/>
    <x v="3"/>
    <s v="Natural gas (TJ-gross)"/>
    <n v="106.2"/>
    <x v="0"/>
  </r>
  <r>
    <x v="1"/>
    <x v="1"/>
    <x v="16"/>
    <x v="15"/>
    <x v="6"/>
    <x v="15"/>
    <s v="OVENCOKE"/>
    <x v="11"/>
    <s v="Coke oven coke (kt)"/>
    <n v="29.0422222222222"/>
    <x v="0"/>
  </r>
  <r>
    <x v="1"/>
    <x v="1"/>
    <x v="16"/>
    <x v="15"/>
    <x v="6"/>
    <x v="15"/>
    <s v="RESFUEL"/>
    <x v="1"/>
    <s v="Fuel oil (kt)"/>
    <n v="40"/>
    <x v="0"/>
  </r>
  <r>
    <x v="1"/>
    <x v="1"/>
    <x v="16"/>
    <x v="15"/>
    <x v="6"/>
    <x v="15"/>
    <s v="SBIOMASS"/>
    <x v="6"/>
    <s v="Primary solid biofuels (TJ-net)"/>
    <n v="1315"/>
    <x v="0"/>
  </r>
  <r>
    <x v="1"/>
    <x v="1"/>
    <x v="17"/>
    <x v="15"/>
    <x v="6"/>
    <x v="15"/>
    <s v="GASDIES"/>
    <x v="4"/>
    <s v="Gas/diesel oil (kt)"/>
    <n v="42.6"/>
    <x v="0"/>
  </r>
  <r>
    <x v="1"/>
    <x v="1"/>
    <x v="17"/>
    <x v="15"/>
    <x v="6"/>
    <x v="15"/>
    <s v="LPG"/>
    <x v="7"/>
    <s v="Liquefied petroleum gases (LPG) (kt)"/>
    <n v="46"/>
    <x v="0"/>
  </r>
  <r>
    <x v="1"/>
    <x v="1"/>
    <x v="17"/>
    <x v="15"/>
    <x v="6"/>
    <x v="15"/>
    <s v="NATGAS"/>
    <x v="3"/>
    <s v="Natural gas (TJ-gross)"/>
    <n v="150.30000000000001"/>
    <x v="0"/>
  </r>
  <r>
    <x v="1"/>
    <x v="1"/>
    <x v="17"/>
    <x v="15"/>
    <x v="6"/>
    <x v="15"/>
    <s v="RESFUEL"/>
    <x v="1"/>
    <s v="Fuel oil (kt)"/>
    <n v="40"/>
    <x v="0"/>
  </r>
  <r>
    <x v="1"/>
    <x v="1"/>
    <x v="17"/>
    <x v="15"/>
    <x v="6"/>
    <x v="15"/>
    <s v="SBIOMASS"/>
    <x v="6"/>
    <s v="Primary solid biofuels (TJ-net)"/>
    <n v="1276"/>
    <x v="0"/>
  </r>
  <r>
    <x v="1"/>
    <x v="1"/>
    <x v="18"/>
    <x v="15"/>
    <x v="6"/>
    <x v="15"/>
    <s v="GASDIES"/>
    <x v="4"/>
    <s v="Gas/diesel oil (kt)"/>
    <n v="42.6"/>
    <x v="0"/>
  </r>
  <r>
    <x v="1"/>
    <x v="1"/>
    <x v="18"/>
    <x v="15"/>
    <x v="6"/>
    <x v="15"/>
    <s v="NATGAS"/>
    <x v="3"/>
    <s v="Natural gas (TJ-gross)"/>
    <n v="174.6"/>
    <x v="0"/>
  </r>
  <r>
    <x v="1"/>
    <x v="1"/>
    <x v="18"/>
    <x v="15"/>
    <x v="6"/>
    <x v="15"/>
    <s v="RESFUEL"/>
    <x v="1"/>
    <s v="Fuel oil (kt)"/>
    <n v="40"/>
    <x v="0"/>
  </r>
  <r>
    <x v="1"/>
    <x v="1"/>
    <x v="18"/>
    <x v="15"/>
    <x v="6"/>
    <x v="15"/>
    <s v="SBIOMASS"/>
    <x v="6"/>
    <s v="Primary solid biofuels (TJ-net)"/>
    <n v="1537"/>
    <x v="0"/>
  </r>
  <r>
    <x v="1"/>
    <x v="1"/>
    <x v="19"/>
    <x v="15"/>
    <x v="6"/>
    <x v="15"/>
    <s v="GASDIES"/>
    <x v="4"/>
    <s v="Gas/diesel oil (kt)"/>
    <n v="42.6"/>
    <x v="0"/>
  </r>
  <r>
    <x v="1"/>
    <x v="1"/>
    <x v="19"/>
    <x v="15"/>
    <x v="6"/>
    <x v="15"/>
    <s v="NATGAS"/>
    <x v="3"/>
    <s v="Natural gas (TJ-gross)"/>
    <n v="189"/>
    <x v="0"/>
  </r>
  <r>
    <x v="1"/>
    <x v="1"/>
    <x v="19"/>
    <x v="15"/>
    <x v="6"/>
    <x v="15"/>
    <s v="RESFUEL"/>
    <x v="1"/>
    <s v="Fuel oil (kt)"/>
    <n v="40"/>
    <x v="0"/>
  </r>
  <r>
    <x v="1"/>
    <x v="1"/>
    <x v="19"/>
    <x v="15"/>
    <x v="6"/>
    <x v="15"/>
    <s v="SBIOMASS"/>
    <x v="6"/>
    <s v="Primary solid biofuels (TJ-net)"/>
    <n v="1565"/>
    <x v="0"/>
  </r>
  <r>
    <x v="1"/>
    <x v="1"/>
    <x v="0"/>
    <x v="15"/>
    <x v="6"/>
    <x v="15"/>
    <s v="GASDIES"/>
    <x v="4"/>
    <s v="Gas/diesel oil (kt)"/>
    <n v="42.6"/>
    <x v="0"/>
  </r>
  <r>
    <x v="1"/>
    <x v="1"/>
    <x v="0"/>
    <x v="15"/>
    <x v="6"/>
    <x v="15"/>
    <s v="NATGAS"/>
    <x v="3"/>
    <s v="Natural gas (TJ-gross)"/>
    <n v="207"/>
    <x v="0"/>
  </r>
  <r>
    <x v="1"/>
    <x v="1"/>
    <x v="0"/>
    <x v="15"/>
    <x v="6"/>
    <x v="15"/>
    <s v="RESFUEL"/>
    <x v="1"/>
    <s v="Fuel oil (kt)"/>
    <n v="80"/>
    <x v="0"/>
  </r>
  <r>
    <x v="1"/>
    <x v="1"/>
    <x v="0"/>
    <x v="15"/>
    <x v="6"/>
    <x v="15"/>
    <s v="SBIOMASS"/>
    <x v="6"/>
    <s v="Primary solid biofuels (TJ-net)"/>
    <n v="1271"/>
    <x v="0"/>
  </r>
  <r>
    <x v="2"/>
    <x v="2"/>
    <x v="1"/>
    <x v="15"/>
    <x v="6"/>
    <x v="15"/>
    <s v="GASDIES"/>
    <x v="4"/>
    <s v="Gas/diesel oil (kt)"/>
    <n v="255.6"/>
    <x v="0"/>
  </r>
  <r>
    <x v="2"/>
    <x v="2"/>
    <x v="1"/>
    <x v="15"/>
    <x v="6"/>
    <x v="15"/>
    <s v="LPG"/>
    <x v="7"/>
    <s v="Liquefied petroleum gases (LPG) (kt)"/>
    <n v="46"/>
    <x v="0"/>
  </r>
  <r>
    <x v="2"/>
    <x v="2"/>
    <x v="1"/>
    <x v="15"/>
    <x v="6"/>
    <x v="15"/>
    <s v="RESFUEL"/>
    <x v="1"/>
    <s v="Fuel oil (kt)"/>
    <n v="4440"/>
    <x v="0"/>
  </r>
  <r>
    <x v="2"/>
    <x v="2"/>
    <x v="2"/>
    <x v="15"/>
    <x v="6"/>
    <x v="15"/>
    <s v="GASDIES"/>
    <x v="4"/>
    <s v="Gas/diesel oil (kt)"/>
    <n v="213"/>
    <x v="0"/>
  </r>
  <r>
    <x v="2"/>
    <x v="2"/>
    <x v="2"/>
    <x v="15"/>
    <x v="6"/>
    <x v="15"/>
    <s v="LIGNITE"/>
    <x v="0"/>
    <s v="Lignite (kt)"/>
    <n v="15.954666666666659"/>
    <x v="0"/>
  </r>
  <r>
    <x v="2"/>
    <x v="2"/>
    <x v="2"/>
    <x v="15"/>
    <x v="6"/>
    <x v="15"/>
    <s v="RESFUEL"/>
    <x v="1"/>
    <s v="Fuel oil (kt)"/>
    <n v="3360"/>
    <x v="0"/>
  </r>
  <r>
    <x v="2"/>
    <x v="2"/>
    <x v="3"/>
    <x v="15"/>
    <x v="6"/>
    <x v="15"/>
    <s v="GASDIES"/>
    <x v="4"/>
    <s v="Gas/diesel oil (kt)"/>
    <n v="213"/>
    <x v="0"/>
  </r>
  <r>
    <x v="2"/>
    <x v="2"/>
    <x v="3"/>
    <x v="15"/>
    <x v="6"/>
    <x v="15"/>
    <s v="LIGNITE"/>
    <x v="0"/>
    <s v="Lignite (kt)"/>
    <n v="15.954666666666659"/>
    <x v="0"/>
  </r>
  <r>
    <x v="2"/>
    <x v="2"/>
    <x v="3"/>
    <x v="15"/>
    <x v="6"/>
    <x v="15"/>
    <s v="RESFUEL"/>
    <x v="1"/>
    <s v="Fuel oil (kt)"/>
    <n v="3360"/>
    <x v="0"/>
  </r>
  <r>
    <x v="2"/>
    <x v="2"/>
    <x v="5"/>
    <x v="15"/>
    <x v="6"/>
    <x v="15"/>
    <s v="RESFUEL"/>
    <x v="1"/>
    <s v="Fuel oil (kt)"/>
    <n v="1680"/>
    <x v="0"/>
  </r>
  <r>
    <x v="2"/>
    <x v="2"/>
    <x v="6"/>
    <x v="15"/>
    <x v="6"/>
    <x v="15"/>
    <s v="RESFUEL"/>
    <x v="1"/>
    <s v="Fuel oil (kt)"/>
    <n v="960"/>
    <x v="0"/>
  </r>
  <r>
    <x v="2"/>
    <x v="2"/>
    <x v="7"/>
    <x v="15"/>
    <x v="6"/>
    <x v="15"/>
    <s v="RESFUEL"/>
    <x v="1"/>
    <s v="Fuel oil (kt)"/>
    <n v="1880"/>
    <x v="0"/>
  </r>
  <r>
    <x v="2"/>
    <x v="2"/>
    <x v="8"/>
    <x v="15"/>
    <x v="6"/>
    <x v="15"/>
    <s v="RESFUEL"/>
    <x v="1"/>
    <s v="Fuel oil (kt)"/>
    <n v="1200"/>
    <x v="0"/>
  </r>
  <r>
    <x v="2"/>
    <x v="2"/>
    <x v="14"/>
    <x v="15"/>
    <x v="6"/>
    <x v="15"/>
    <s v="GASDIES"/>
    <x v="4"/>
    <s v="Gas/diesel oil (kt)"/>
    <n v="42.6"/>
    <x v="0"/>
  </r>
  <r>
    <x v="2"/>
    <x v="2"/>
    <x v="14"/>
    <x v="15"/>
    <x v="6"/>
    <x v="15"/>
    <s v="SBIOMASS"/>
    <x v="6"/>
    <s v="Primary solid biofuels (TJ-net)"/>
    <n v="1"/>
    <x v="0"/>
  </r>
  <r>
    <x v="2"/>
    <x v="2"/>
    <x v="15"/>
    <x v="15"/>
    <x v="6"/>
    <x v="15"/>
    <s v="SBIOMASS"/>
    <x v="6"/>
    <s v="Primary solid biofuels (TJ-net)"/>
    <n v="1"/>
    <x v="0"/>
  </r>
  <r>
    <x v="2"/>
    <x v="2"/>
    <x v="16"/>
    <x v="15"/>
    <x v="6"/>
    <x v="15"/>
    <s v="LPG"/>
    <x v="7"/>
    <s v="Liquefied petroleum gases (LPG) (kt)"/>
    <n v="46"/>
    <x v="0"/>
  </r>
  <r>
    <x v="2"/>
    <x v="2"/>
    <x v="16"/>
    <x v="15"/>
    <x v="6"/>
    <x v="15"/>
    <s v="RESFUEL"/>
    <x v="1"/>
    <s v="Fuel oil (kt)"/>
    <n v="40"/>
    <x v="0"/>
  </r>
  <r>
    <x v="2"/>
    <x v="2"/>
    <x v="16"/>
    <x v="15"/>
    <x v="6"/>
    <x v="15"/>
    <s v="SBIOMASS"/>
    <x v="6"/>
    <s v="Primary solid biofuels (TJ-net)"/>
    <n v="1"/>
    <x v="0"/>
  </r>
  <r>
    <x v="2"/>
    <x v="2"/>
    <x v="18"/>
    <x v="15"/>
    <x v="6"/>
    <x v="15"/>
    <s v="SBIOMASS"/>
    <x v="6"/>
    <s v="Primary solid biofuels (TJ-net)"/>
    <n v="1"/>
    <x v="0"/>
  </r>
  <r>
    <x v="2"/>
    <x v="2"/>
    <x v="19"/>
    <x v="15"/>
    <x v="6"/>
    <x v="15"/>
    <s v="SBIOMASS"/>
    <x v="6"/>
    <s v="Primary solid biofuels (TJ-net)"/>
    <n v="1"/>
    <x v="0"/>
  </r>
  <r>
    <x v="2"/>
    <x v="2"/>
    <x v="0"/>
    <x v="15"/>
    <x v="6"/>
    <x v="15"/>
    <s v="SBIOMASS"/>
    <x v="6"/>
    <s v="Primary solid biofuels (TJ-net)"/>
    <n v="1"/>
    <x v="0"/>
  </r>
  <r>
    <x v="3"/>
    <x v="3"/>
    <x v="20"/>
    <x v="15"/>
    <x v="6"/>
    <x v="15"/>
    <s v="OVENCOKE"/>
    <x v="11"/>
    <s v="Coke oven coke (kt)"/>
    <n v="1318.444"/>
    <x v="0"/>
  </r>
  <r>
    <x v="3"/>
    <x v="3"/>
    <x v="20"/>
    <x v="15"/>
    <x v="6"/>
    <x v="15"/>
    <s v="RESFUEL"/>
    <x v="1"/>
    <s v="Fuel oil (kt)"/>
    <n v="5480"/>
    <x v="0"/>
  </r>
  <r>
    <x v="3"/>
    <x v="3"/>
    <x v="21"/>
    <x v="15"/>
    <x v="6"/>
    <x v="15"/>
    <s v="OVENCOKE"/>
    <x v="11"/>
    <s v="Coke oven coke (kt)"/>
    <n v="1627.0160000000001"/>
    <x v="0"/>
  </r>
  <r>
    <x v="3"/>
    <x v="3"/>
    <x v="21"/>
    <x v="15"/>
    <x v="6"/>
    <x v="15"/>
    <s v="RESFUEL"/>
    <x v="1"/>
    <s v="Fuel oil (kt)"/>
    <n v="5600"/>
    <x v="0"/>
  </r>
  <r>
    <x v="3"/>
    <x v="3"/>
    <x v="22"/>
    <x v="15"/>
    <x v="6"/>
    <x v="15"/>
    <s v="OVENCOKE"/>
    <x v="11"/>
    <s v="Coke oven coke (kt)"/>
    <n v="1486.7560000000001"/>
    <x v="0"/>
  </r>
  <r>
    <x v="3"/>
    <x v="3"/>
    <x v="22"/>
    <x v="15"/>
    <x v="6"/>
    <x v="15"/>
    <s v="RESFUEL"/>
    <x v="1"/>
    <s v="Fuel oil (kt)"/>
    <n v="8000"/>
    <x v="0"/>
  </r>
  <r>
    <x v="3"/>
    <x v="3"/>
    <x v="23"/>
    <x v="15"/>
    <x v="6"/>
    <x v="15"/>
    <s v="OVENCOKE"/>
    <x v="11"/>
    <s v="Coke oven coke (kt)"/>
    <n v="1037.924"/>
    <x v="0"/>
  </r>
  <r>
    <x v="3"/>
    <x v="3"/>
    <x v="23"/>
    <x v="15"/>
    <x v="6"/>
    <x v="15"/>
    <s v="RESFUEL"/>
    <x v="1"/>
    <s v="Fuel oil (kt)"/>
    <n v="8000"/>
    <x v="0"/>
  </r>
  <r>
    <x v="3"/>
    <x v="3"/>
    <x v="24"/>
    <x v="15"/>
    <x v="6"/>
    <x v="15"/>
    <s v="OVENCOKE"/>
    <x v="11"/>
    <s v="Coke oven coke (kt)"/>
    <n v="1290.3920000000001"/>
    <x v="0"/>
  </r>
  <r>
    <x v="3"/>
    <x v="3"/>
    <x v="24"/>
    <x v="15"/>
    <x v="6"/>
    <x v="15"/>
    <s v="RESFUEL"/>
    <x v="1"/>
    <s v="Fuel oil (kt)"/>
    <n v="10000"/>
    <x v="0"/>
  </r>
  <r>
    <x v="3"/>
    <x v="3"/>
    <x v="25"/>
    <x v="15"/>
    <x v="6"/>
    <x v="15"/>
    <s v="OVENCOKE"/>
    <x v="11"/>
    <s v="Coke oven coke (kt)"/>
    <n v="1542.86"/>
    <x v="0"/>
  </r>
  <r>
    <x v="3"/>
    <x v="3"/>
    <x v="25"/>
    <x v="15"/>
    <x v="6"/>
    <x v="15"/>
    <s v="RESFUEL"/>
    <x v="1"/>
    <s v="Fuel oil (kt)"/>
    <n v="14000"/>
    <x v="0"/>
  </r>
  <r>
    <x v="3"/>
    <x v="3"/>
    <x v="26"/>
    <x v="15"/>
    <x v="6"/>
    <x v="15"/>
    <s v="OVENCOKE"/>
    <x v="11"/>
    <s v="Coke oven coke (kt)"/>
    <n v="1627.0160000000001"/>
    <x v="0"/>
  </r>
  <r>
    <x v="3"/>
    <x v="3"/>
    <x v="26"/>
    <x v="15"/>
    <x v="6"/>
    <x v="15"/>
    <s v="RESFUEL"/>
    <x v="1"/>
    <s v="Fuel oil (kt)"/>
    <n v="16000"/>
    <x v="0"/>
  </r>
  <r>
    <x v="3"/>
    <x v="3"/>
    <x v="27"/>
    <x v="15"/>
    <x v="6"/>
    <x v="15"/>
    <s v="OVENCOKE"/>
    <x v="11"/>
    <s v="Coke oven coke (kt)"/>
    <n v="1627.0160000000001"/>
    <x v="0"/>
  </r>
  <r>
    <x v="3"/>
    <x v="3"/>
    <x v="27"/>
    <x v="15"/>
    <x v="6"/>
    <x v="15"/>
    <s v="RESFUEL"/>
    <x v="1"/>
    <s v="Fuel oil (kt)"/>
    <n v="25400"/>
    <x v="0"/>
  </r>
  <r>
    <x v="3"/>
    <x v="3"/>
    <x v="28"/>
    <x v="15"/>
    <x v="6"/>
    <x v="15"/>
    <s v="OVENCOKE"/>
    <x v="11"/>
    <s v="Coke oven coke (kt)"/>
    <n v="1542.86"/>
    <x v="0"/>
  </r>
  <r>
    <x v="3"/>
    <x v="3"/>
    <x v="28"/>
    <x v="15"/>
    <x v="6"/>
    <x v="15"/>
    <s v="RESFUEL"/>
    <x v="1"/>
    <s v="Fuel oil (kt)"/>
    <n v="28160"/>
    <x v="0"/>
  </r>
  <r>
    <x v="3"/>
    <x v="3"/>
    <x v="29"/>
    <x v="15"/>
    <x v="6"/>
    <x v="15"/>
    <s v="GASDIES"/>
    <x v="4"/>
    <s v="Gas/diesel oil (kt)"/>
    <n v="852"/>
    <x v="0"/>
  </r>
  <r>
    <x v="3"/>
    <x v="3"/>
    <x v="29"/>
    <x v="15"/>
    <x v="6"/>
    <x v="15"/>
    <s v="OVENCOKE"/>
    <x v="11"/>
    <s v="Coke oven coke (kt)"/>
    <n v="1402.6"/>
    <x v="0"/>
  </r>
  <r>
    <x v="3"/>
    <x v="3"/>
    <x v="29"/>
    <x v="15"/>
    <x v="6"/>
    <x v="15"/>
    <s v="RESFUEL"/>
    <x v="1"/>
    <s v="Fuel oil (kt)"/>
    <n v="28400"/>
    <x v="0"/>
  </r>
  <r>
    <x v="3"/>
    <x v="3"/>
    <x v="30"/>
    <x v="15"/>
    <x v="6"/>
    <x v="15"/>
    <s v="GASDIES"/>
    <x v="4"/>
    <s v="Gas/diesel oil (kt)"/>
    <n v="1278"/>
    <x v="0"/>
  </r>
  <r>
    <x v="3"/>
    <x v="3"/>
    <x v="30"/>
    <x v="15"/>
    <x v="6"/>
    <x v="15"/>
    <s v="OVENCOKE"/>
    <x v="11"/>
    <s v="Coke oven coke (kt)"/>
    <n v="1402.6"/>
    <x v="0"/>
  </r>
  <r>
    <x v="3"/>
    <x v="3"/>
    <x v="30"/>
    <x v="15"/>
    <x v="6"/>
    <x v="15"/>
    <s v="RESFUEL"/>
    <x v="1"/>
    <s v="Fuel oil (kt)"/>
    <n v="36000"/>
    <x v="0"/>
  </r>
  <r>
    <x v="3"/>
    <x v="3"/>
    <x v="31"/>
    <x v="15"/>
    <x v="6"/>
    <x v="15"/>
    <s v="GASDIES"/>
    <x v="4"/>
    <s v="Gas/diesel oil (kt)"/>
    <n v="1704"/>
    <x v="0"/>
  </r>
  <r>
    <x v="3"/>
    <x v="3"/>
    <x v="31"/>
    <x v="15"/>
    <x v="6"/>
    <x v="15"/>
    <s v="OVENCOKE"/>
    <x v="11"/>
    <s v="Coke oven coke (kt)"/>
    <n v="1150.1320000000001"/>
    <x v="0"/>
  </r>
  <r>
    <x v="3"/>
    <x v="3"/>
    <x v="31"/>
    <x v="15"/>
    <x v="6"/>
    <x v="15"/>
    <s v="RESFUEL"/>
    <x v="1"/>
    <s v="Fuel oil (kt)"/>
    <n v="52000"/>
    <x v="0"/>
  </r>
  <r>
    <x v="3"/>
    <x v="3"/>
    <x v="32"/>
    <x v="15"/>
    <x v="6"/>
    <x v="15"/>
    <s v="GASDIES"/>
    <x v="4"/>
    <s v="Gas/diesel oil (kt)"/>
    <n v="3408"/>
    <x v="0"/>
  </r>
  <r>
    <x v="3"/>
    <x v="3"/>
    <x v="32"/>
    <x v="15"/>
    <x v="6"/>
    <x v="15"/>
    <s v="OVENCOKE"/>
    <x v="11"/>
    <s v="Coke oven coke (kt)"/>
    <n v="841.56"/>
    <x v="0"/>
  </r>
  <r>
    <x v="3"/>
    <x v="3"/>
    <x v="32"/>
    <x v="15"/>
    <x v="6"/>
    <x v="15"/>
    <s v="RESFUEL"/>
    <x v="1"/>
    <s v="Fuel oil (kt)"/>
    <n v="64000"/>
    <x v="0"/>
  </r>
  <r>
    <x v="3"/>
    <x v="3"/>
    <x v="33"/>
    <x v="15"/>
    <x v="6"/>
    <x v="15"/>
    <s v="GASDIES"/>
    <x v="4"/>
    <s v="Gas/diesel oil (kt)"/>
    <n v="4643.3999999999996"/>
    <x v="0"/>
  </r>
  <r>
    <x v="3"/>
    <x v="3"/>
    <x v="33"/>
    <x v="15"/>
    <x v="6"/>
    <x v="15"/>
    <s v="RESFUEL"/>
    <x v="1"/>
    <s v="Fuel oil (kt)"/>
    <n v="68920"/>
    <x v="0"/>
  </r>
  <r>
    <x v="3"/>
    <x v="3"/>
    <x v="34"/>
    <x v="15"/>
    <x v="6"/>
    <x v="15"/>
    <s v="GASDIES"/>
    <x v="4"/>
    <s v="Gas/diesel oil (kt)"/>
    <n v="4899"/>
    <x v="0"/>
  </r>
  <r>
    <x v="3"/>
    <x v="3"/>
    <x v="34"/>
    <x v="15"/>
    <x v="6"/>
    <x v="15"/>
    <s v="RESFUEL"/>
    <x v="1"/>
    <s v="Fuel oil (kt)"/>
    <n v="68240"/>
    <x v="0"/>
  </r>
  <r>
    <x v="3"/>
    <x v="3"/>
    <x v="35"/>
    <x v="15"/>
    <x v="6"/>
    <x v="15"/>
    <s v="GASDIES"/>
    <x v="4"/>
    <s v="Gas/diesel oil (kt)"/>
    <n v="5538"/>
    <x v="0"/>
  </r>
  <r>
    <x v="3"/>
    <x v="3"/>
    <x v="35"/>
    <x v="15"/>
    <x v="6"/>
    <x v="15"/>
    <s v="LPG"/>
    <x v="7"/>
    <s v="Liquefied petroleum gases (LPG) (kt)"/>
    <n v="3726"/>
    <x v="0"/>
  </r>
  <r>
    <x v="3"/>
    <x v="3"/>
    <x v="35"/>
    <x v="15"/>
    <x v="6"/>
    <x v="15"/>
    <s v="RESFUEL"/>
    <x v="1"/>
    <s v="Fuel oil (kt)"/>
    <n v="72000"/>
    <x v="0"/>
  </r>
  <r>
    <x v="3"/>
    <x v="3"/>
    <x v="36"/>
    <x v="15"/>
    <x v="6"/>
    <x v="15"/>
    <s v="GASDIES"/>
    <x v="4"/>
    <s v="Gas/diesel oil (kt)"/>
    <n v="6006.6"/>
    <x v="0"/>
  </r>
  <r>
    <x v="3"/>
    <x v="3"/>
    <x v="36"/>
    <x v="15"/>
    <x v="6"/>
    <x v="15"/>
    <s v="LPG"/>
    <x v="7"/>
    <s v="Liquefied petroleum gases (LPG) (kt)"/>
    <n v="4002"/>
    <x v="0"/>
  </r>
  <r>
    <x v="3"/>
    <x v="3"/>
    <x v="36"/>
    <x v="15"/>
    <x v="6"/>
    <x v="15"/>
    <s v="RESFUEL"/>
    <x v="1"/>
    <s v="Fuel oil (kt)"/>
    <n v="93720"/>
    <x v="0"/>
  </r>
  <r>
    <x v="3"/>
    <x v="3"/>
    <x v="37"/>
    <x v="15"/>
    <x v="6"/>
    <x v="15"/>
    <s v="GASDIES"/>
    <x v="4"/>
    <s v="Gas/diesel oil (kt)"/>
    <n v="5964"/>
    <x v="0"/>
  </r>
  <r>
    <x v="3"/>
    <x v="3"/>
    <x v="37"/>
    <x v="15"/>
    <x v="6"/>
    <x v="15"/>
    <s v="LPG"/>
    <x v="7"/>
    <s v="Liquefied petroleum gases (LPG) (kt)"/>
    <n v="4140"/>
    <x v="0"/>
  </r>
  <r>
    <x v="3"/>
    <x v="3"/>
    <x v="37"/>
    <x v="15"/>
    <x v="6"/>
    <x v="15"/>
    <s v="RESFUEL"/>
    <x v="1"/>
    <s v="Fuel oil (kt)"/>
    <n v="101600"/>
    <x v="0"/>
  </r>
  <r>
    <x v="3"/>
    <x v="3"/>
    <x v="38"/>
    <x v="15"/>
    <x v="6"/>
    <x v="15"/>
    <s v="BITCOAL"/>
    <x v="9"/>
    <s v="Other bituminous coal (kt)"/>
    <n v="3188.125"/>
    <x v="0"/>
  </r>
  <r>
    <x v="3"/>
    <x v="3"/>
    <x v="38"/>
    <x v="15"/>
    <x v="6"/>
    <x v="15"/>
    <s v="COKCOAL"/>
    <x v="13"/>
    <s v="Coking coal (kt)"/>
    <n v="408.9005714285712"/>
    <x v="0"/>
  </r>
  <r>
    <x v="3"/>
    <x v="3"/>
    <x v="38"/>
    <x v="15"/>
    <x v="6"/>
    <x v="15"/>
    <s v="GASDIES"/>
    <x v="4"/>
    <s v="Gas/diesel oil (kt)"/>
    <n v="1491"/>
    <x v="0"/>
  </r>
  <r>
    <x v="3"/>
    <x v="3"/>
    <x v="38"/>
    <x v="15"/>
    <x v="6"/>
    <x v="15"/>
    <s v="LIGNITE"/>
    <x v="0"/>
    <s v="Lignite (kt)"/>
    <n v="7200.4939999999997"/>
    <x v="0"/>
  </r>
  <r>
    <x v="3"/>
    <x v="3"/>
    <x v="38"/>
    <x v="15"/>
    <x v="6"/>
    <x v="15"/>
    <s v="LPG"/>
    <x v="7"/>
    <s v="Liquefied petroleum gases (LPG) (kt)"/>
    <n v="460"/>
    <x v="0"/>
  </r>
  <r>
    <x v="3"/>
    <x v="3"/>
    <x v="38"/>
    <x v="15"/>
    <x v="6"/>
    <x v="15"/>
    <s v="RESFUEL"/>
    <x v="1"/>
    <s v="Fuel oil (kt)"/>
    <n v="88280"/>
    <x v="0"/>
  </r>
  <r>
    <x v="3"/>
    <x v="3"/>
    <x v="39"/>
    <x v="15"/>
    <x v="6"/>
    <x v="15"/>
    <s v="BITCOAL"/>
    <x v="9"/>
    <s v="Other bituminous coal (kt)"/>
    <n v="5024.4849999999997"/>
    <x v="0"/>
  </r>
  <r>
    <x v="3"/>
    <x v="3"/>
    <x v="39"/>
    <x v="15"/>
    <x v="6"/>
    <x v="15"/>
    <s v="COKCOAL"/>
    <x v="13"/>
    <s v="Coking coal (kt)"/>
    <n v="204.446"/>
    <x v="0"/>
  </r>
  <r>
    <x v="3"/>
    <x v="3"/>
    <x v="39"/>
    <x v="15"/>
    <x v="6"/>
    <x v="15"/>
    <s v="GASDIES"/>
    <x v="4"/>
    <s v="Gas/diesel oil (kt)"/>
    <n v="809.4"/>
    <x v="0"/>
  </r>
  <r>
    <x v="3"/>
    <x v="3"/>
    <x v="39"/>
    <x v="15"/>
    <x v="6"/>
    <x v="15"/>
    <s v="LIGNITE"/>
    <x v="0"/>
    <s v="Lignite (kt)"/>
    <n v="3488.058"/>
    <x v="0"/>
  </r>
  <r>
    <x v="3"/>
    <x v="3"/>
    <x v="39"/>
    <x v="15"/>
    <x v="6"/>
    <x v="15"/>
    <s v="LPG"/>
    <x v="7"/>
    <s v="Liquefied petroleum gases (LPG) (kt)"/>
    <n v="506"/>
    <x v="0"/>
  </r>
  <r>
    <x v="3"/>
    <x v="3"/>
    <x v="39"/>
    <x v="15"/>
    <x v="6"/>
    <x v="15"/>
    <s v="RESFUEL"/>
    <x v="1"/>
    <s v="Fuel oil (kt)"/>
    <n v="68680"/>
    <x v="0"/>
  </r>
  <r>
    <x v="3"/>
    <x v="3"/>
    <x v="40"/>
    <x v="15"/>
    <x v="6"/>
    <x v="15"/>
    <s v="BITCOAL"/>
    <x v="9"/>
    <s v="Other bituminous coal (kt)"/>
    <n v="6962.8649999999998"/>
    <x v="0"/>
  </r>
  <r>
    <x v="3"/>
    <x v="3"/>
    <x v="40"/>
    <x v="15"/>
    <x v="6"/>
    <x v="15"/>
    <s v="COKCOAL"/>
    <x v="13"/>
    <s v="Coking coal (kt)"/>
    <n v="3424.4704999999999"/>
    <x v="0"/>
  </r>
  <r>
    <x v="3"/>
    <x v="3"/>
    <x v="40"/>
    <x v="15"/>
    <x v="6"/>
    <x v="15"/>
    <s v="GASDIES"/>
    <x v="4"/>
    <s v="Gas/diesel oil (kt)"/>
    <n v="979.8"/>
    <x v="0"/>
  </r>
  <r>
    <x v="3"/>
    <x v="3"/>
    <x v="40"/>
    <x v="15"/>
    <x v="6"/>
    <x v="15"/>
    <s v="LIGNITE"/>
    <x v="0"/>
    <s v="Lignite (kt)"/>
    <n v="14788.55"/>
    <x v="0"/>
  </r>
  <r>
    <x v="3"/>
    <x v="3"/>
    <x v="40"/>
    <x v="15"/>
    <x v="6"/>
    <x v="15"/>
    <s v="LPG"/>
    <x v="7"/>
    <s v="Liquefied petroleum gases (LPG) (kt)"/>
    <n v="414"/>
    <x v="0"/>
  </r>
  <r>
    <x v="3"/>
    <x v="3"/>
    <x v="40"/>
    <x v="15"/>
    <x v="6"/>
    <x v="15"/>
    <s v="OVENCOKE"/>
    <x v="11"/>
    <s v="Coke oven coke (kt)"/>
    <n v="4308.8639999999996"/>
    <x v="0"/>
  </r>
  <r>
    <x v="3"/>
    <x v="3"/>
    <x v="40"/>
    <x v="15"/>
    <x v="6"/>
    <x v="15"/>
    <s v="RESFUEL"/>
    <x v="1"/>
    <s v="Fuel oil (kt)"/>
    <n v="82680"/>
    <x v="0"/>
  </r>
  <r>
    <x v="3"/>
    <x v="3"/>
    <x v="41"/>
    <x v="15"/>
    <x v="6"/>
    <x v="15"/>
    <s v="BITCOAL"/>
    <x v="9"/>
    <s v="Other bituminous coal (kt)"/>
    <n v="5305.04"/>
    <x v="0"/>
  </r>
  <r>
    <x v="3"/>
    <x v="3"/>
    <x v="41"/>
    <x v="15"/>
    <x v="6"/>
    <x v="15"/>
    <s v="COKCOAL"/>
    <x v="13"/>
    <s v="Coking coal (kt)"/>
    <n v="4727.8137500000003"/>
    <x v="0"/>
  </r>
  <r>
    <x v="3"/>
    <x v="3"/>
    <x v="41"/>
    <x v="15"/>
    <x v="6"/>
    <x v="15"/>
    <s v="GASDIES"/>
    <x v="4"/>
    <s v="Gas/diesel oil (kt)"/>
    <n v="1065"/>
    <x v="0"/>
  </r>
  <r>
    <x v="3"/>
    <x v="3"/>
    <x v="41"/>
    <x v="15"/>
    <x v="6"/>
    <x v="15"/>
    <s v="LIGNITE"/>
    <x v="0"/>
    <s v="Lignite (kt)"/>
    <n v="7776.9215999999997"/>
    <x v="0"/>
  </r>
  <r>
    <x v="3"/>
    <x v="3"/>
    <x v="41"/>
    <x v="15"/>
    <x v="6"/>
    <x v="15"/>
    <s v="LPG"/>
    <x v="7"/>
    <s v="Liquefied petroleum gases (LPG) (kt)"/>
    <n v="552"/>
    <x v="0"/>
  </r>
  <r>
    <x v="3"/>
    <x v="3"/>
    <x v="41"/>
    <x v="15"/>
    <x v="6"/>
    <x v="15"/>
    <s v="OVENCOKE"/>
    <x v="11"/>
    <s v="Coke oven coke (kt)"/>
    <n v="3986.4319999999998"/>
    <x v="0"/>
  </r>
  <r>
    <x v="3"/>
    <x v="3"/>
    <x v="41"/>
    <x v="15"/>
    <x v="6"/>
    <x v="15"/>
    <s v="RESFUEL"/>
    <x v="1"/>
    <s v="Fuel oil (kt)"/>
    <n v="77760"/>
    <x v="0"/>
  </r>
  <r>
    <x v="3"/>
    <x v="3"/>
    <x v="42"/>
    <x v="15"/>
    <x v="6"/>
    <x v="15"/>
    <s v="BITCOAL"/>
    <x v="9"/>
    <s v="Other bituminous coal (kt)"/>
    <n v="6248.7250000000004"/>
    <x v="0"/>
  </r>
  <r>
    <x v="3"/>
    <x v="3"/>
    <x v="42"/>
    <x v="15"/>
    <x v="6"/>
    <x v="15"/>
    <s v="COKCOAL"/>
    <x v="13"/>
    <s v="Coking coal (kt)"/>
    <n v="5417.8190000000004"/>
    <x v="0"/>
  </r>
  <r>
    <x v="3"/>
    <x v="3"/>
    <x v="42"/>
    <x v="15"/>
    <x v="6"/>
    <x v="15"/>
    <s v="GASDIES"/>
    <x v="4"/>
    <s v="Gas/diesel oil (kt)"/>
    <n v="213"/>
    <x v="0"/>
  </r>
  <r>
    <x v="3"/>
    <x v="3"/>
    <x v="42"/>
    <x v="15"/>
    <x v="6"/>
    <x v="15"/>
    <s v="LIGNITE"/>
    <x v="0"/>
    <s v="Lignite (kt)"/>
    <n v="3888.4607999999998"/>
    <x v="0"/>
  </r>
  <r>
    <x v="3"/>
    <x v="3"/>
    <x v="42"/>
    <x v="15"/>
    <x v="6"/>
    <x v="15"/>
    <s v="LPG"/>
    <x v="7"/>
    <s v="Liquefied petroleum gases (LPG) (kt)"/>
    <n v="644"/>
    <x v="0"/>
  </r>
  <r>
    <x v="3"/>
    <x v="3"/>
    <x v="42"/>
    <x v="15"/>
    <x v="6"/>
    <x v="15"/>
    <s v="OVENCOKE"/>
    <x v="11"/>
    <s v="Coke oven coke (kt)"/>
    <n v="2608.768"/>
    <x v="0"/>
  </r>
  <r>
    <x v="3"/>
    <x v="3"/>
    <x v="42"/>
    <x v="15"/>
    <x v="6"/>
    <x v="15"/>
    <s v="RESFUEL"/>
    <x v="1"/>
    <s v="Fuel oil (kt)"/>
    <n v="80720"/>
    <x v="0"/>
  </r>
  <r>
    <x v="3"/>
    <x v="3"/>
    <x v="42"/>
    <x v="15"/>
    <x v="6"/>
    <x v="15"/>
    <s v="SUBCOAL"/>
    <x v="2"/>
    <s v="Sub-bituminous coal (kt)"/>
    <n v="2069.8850000000002"/>
    <x v="0"/>
  </r>
  <r>
    <x v="3"/>
    <x v="3"/>
    <x v="43"/>
    <x v="15"/>
    <x v="6"/>
    <x v="15"/>
    <s v="BITCOAL"/>
    <x v="9"/>
    <s v="Other bituminous coal (kt)"/>
    <n v="5177.5150000000003"/>
    <x v="0"/>
  </r>
  <r>
    <x v="3"/>
    <x v="3"/>
    <x v="43"/>
    <x v="15"/>
    <x v="6"/>
    <x v="15"/>
    <s v="COKCOAL"/>
    <x v="13"/>
    <s v="Coking coal (kt)"/>
    <n v="3168.979428571427"/>
    <x v="0"/>
  </r>
  <r>
    <x v="3"/>
    <x v="3"/>
    <x v="43"/>
    <x v="15"/>
    <x v="6"/>
    <x v="15"/>
    <s v="GASDIES"/>
    <x v="4"/>
    <s v="Gas/diesel oil (kt)"/>
    <n v="1448.4"/>
    <x v="0"/>
  </r>
  <r>
    <x v="3"/>
    <x v="3"/>
    <x v="43"/>
    <x v="15"/>
    <x v="6"/>
    <x v="15"/>
    <s v="LIGNITE"/>
    <x v="0"/>
    <s v="Lignite (kt)"/>
    <n v="658.20299999999997"/>
    <x v="0"/>
  </r>
  <r>
    <x v="3"/>
    <x v="3"/>
    <x v="43"/>
    <x v="15"/>
    <x v="6"/>
    <x v="15"/>
    <s v="LPG"/>
    <x v="7"/>
    <s v="Liquefied petroleum gases (LPG) (kt)"/>
    <n v="736"/>
    <x v="0"/>
  </r>
  <r>
    <x v="3"/>
    <x v="3"/>
    <x v="43"/>
    <x v="15"/>
    <x v="6"/>
    <x v="15"/>
    <s v="OVENCOKE"/>
    <x v="11"/>
    <s v="Coke oven coke (kt)"/>
    <n v="1598.9639999999999"/>
    <x v="0"/>
  </r>
  <r>
    <x v="3"/>
    <x v="3"/>
    <x v="43"/>
    <x v="15"/>
    <x v="6"/>
    <x v="15"/>
    <s v="RESFUEL"/>
    <x v="1"/>
    <s v="Fuel oil (kt)"/>
    <n v="93960"/>
    <x v="0"/>
  </r>
  <r>
    <x v="3"/>
    <x v="3"/>
    <x v="43"/>
    <x v="15"/>
    <x v="6"/>
    <x v="15"/>
    <s v="SUBCOAL"/>
    <x v="2"/>
    <s v="Sub-bituminous coal (kt)"/>
    <n v="1763.902"/>
    <x v="0"/>
  </r>
  <r>
    <x v="3"/>
    <x v="3"/>
    <x v="44"/>
    <x v="15"/>
    <x v="6"/>
    <x v="15"/>
    <s v="BITCOAL"/>
    <x v="9"/>
    <s v="Other bituminous coal (kt)"/>
    <n v="5334.7668000000003"/>
    <x v="0"/>
  </r>
  <r>
    <x v="3"/>
    <x v="3"/>
    <x v="44"/>
    <x v="15"/>
    <x v="6"/>
    <x v="15"/>
    <s v="COKCOAL"/>
    <x v="13"/>
    <s v="Coking coal (kt)"/>
    <n v="5672.417142857149"/>
    <x v="0"/>
  </r>
  <r>
    <x v="3"/>
    <x v="3"/>
    <x v="44"/>
    <x v="15"/>
    <x v="6"/>
    <x v="15"/>
    <s v="GASDIES"/>
    <x v="4"/>
    <s v="Gas/diesel oil (kt)"/>
    <n v="1491"/>
    <x v="0"/>
  </r>
  <r>
    <x v="3"/>
    <x v="3"/>
    <x v="44"/>
    <x v="15"/>
    <x v="6"/>
    <x v="15"/>
    <s v="LIGNITE"/>
    <x v="0"/>
    <s v="Lignite (kt)"/>
    <n v="13016.0772"/>
    <x v="0"/>
  </r>
  <r>
    <x v="3"/>
    <x v="3"/>
    <x v="44"/>
    <x v="15"/>
    <x v="6"/>
    <x v="15"/>
    <s v="LPG"/>
    <x v="7"/>
    <s v="Liquefied petroleum gases (LPG) (kt)"/>
    <n v="736"/>
    <x v="0"/>
  </r>
  <r>
    <x v="3"/>
    <x v="3"/>
    <x v="44"/>
    <x v="15"/>
    <x v="6"/>
    <x v="15"/>
    <s v="OVENCOKE"/>
    <x v="11"/>
    <s v="Coke oven coke (kt)"/>
    <n v="3674.8119999999999"/>
    <x v="0"/>
  </r>
  <r>
    <x v="3"/>
    <x v="3"/>
    <x v="44"/>
    <x v="15"/>
    <x v="6"/>
    <x v="15"/>
    <s v="RESFUEL"/>
    <x v="1"/>
    <s v="Fuel oil (kt)"/>
    <n v="83080"/>
    <x v="0"/>
  </r>
  <r>
    <x v="3"/>
    <x v="3"/>
    <x v="44"/>
    <x v="15"/>
    <x v="6"/>
    <x v="15"/>
    <s v="SUBCOAL"/>
    <x v="2"/>
    <s v="Sub-bituminous coal (kt)"/>
    <n v="179.99"/>
    <x v="0"/>
  </r>
  <r>
    <x v="3"/>
    <x v="3"/>
    <x v="45"/>
    <x v="15"/>
    <x v="6"/>
    <x v="15"/>
    <s v="BITCOAL"/>
    <x v="9"/>
    <s v="Other bituminous coal (kt)"/>
    <n v="2878.6750000000002"/>
    <x v="0"/>
  </r>
  <r>
    <x v="3"/>
    <x v="3"/>
    <x v="45"/>
    <x v="15"/>
    <x v="6"/>
    <x v="15"/>
    <s v="COKCOAL"/>
    <x v="13"/>
    <s v="Coking coal (kt)"/>
    <n v="5714.4920000000002"/>
    <x v="0"/>
  </r>
  <r>
    <x v="3"/>
    <x v="3"/>
    <x v="45"/>
    <x v="15"/>
    <x v="6"/>
    <x v="15"/>
    <s v="GASDIES"/>
    <x v="4"/>
    <s v="Gas/diesel oil (kt)"/>
    <n v="639"/>
    <x v="0"/>
  </r>
  <r>
    <x v="3"/>
    <x v="3"/>
    <x v="45"/>
    <x v="15"/>
    <x v="6"/>
    <x v="15"/>
    <s v="LIGNITE"/>
    <x v="0"/>
    <s v="Lignite (kt)"/>
    <n v="14024.8"/>
    <x v="0"/>
  </r>
  <r>
    <x v="3"/>
    <x v="3"/>
    <x v="45"/>
    <x v="15"/>
    <x v="6"/>
    <x v="15"/>
    <s v="LPG"/>
    <x v="7"/>
    <s v="Liquefied petroleum gases (LPG) (kt)"/>
    <n v="920"/>
    <x v="0"/>
  </r>
  <r>
    <x v="3"/>
    <x v="3"/>
    <x v="45"/>
    <x v="15"/>
    <x v="6"/>
    <x v="15"/>
    <s v="OVENCOKE"/>
    <x v="11"/>
    <s v="Coke oven coke (kt)"/>
    <n v="5554.2960000000003"/>
    <x v="0"/>
  </r>
  <r>
    <x v="3"/>
    <x v="3"/>
    <x v="45"/>
    <x v="15"/>
    <x v="6"/>
    <x v="15"/>
    <s v="RESFUEL"/>
    <x v="1"/>
    <s v="Fuel oil (kt)"/>
    <n v="62520"/>
    <x v="0"/>
  </r>
  <r>
    <x v="3"/>
    <x v="3"/>
    <x v="46"/>
    <x v="15"/>
    <x v="6"/>
    <x v="15"/>
    <s v="BITCOAL"/>
    <x v="9"/>
    <s v="Other bituminous coal (kt)"/>
    <n v="1911.9248571428536"/>
    <x v="0"/>
  </r>
  <r>
    <x v="3"/>
    <x v="3"/>
    <x v="46"/>
    <x v="15"/>
    <x v="6"/>
    <x v="15"/>
    <s v="COKCOAL"/>
    <x v="13"/>
    <s v="Coking coal (kt)"/>
    <n v="3774.93"/>
    <x v="0"/>
  </r>
  <r>
    <x v="3"/>
    <x v="3"/>
    <x v="46"/>
    <x v="15"/>
    <x v="6"/>
    <x v="15"/>
    <s v="GASDIES"/>
    <x v="4"/>
    <s v="Gas/diesel oil (kt)"/>
    <n v="809.4"/>
    <x v="0"/>
  </r>
  <r>
    <x v="3"/>
    <x v="3"/>
    <x v="46"/>
    <x v="15"/>
    <x v="6"/>
    <x v="15"/>
    <s v="LIGNITE"/>
    <x v="0"/>
    <s v="Lignite (kt)"/>
    <n v="7582.1850000000004"/>
    <x v="0"/>
  </r>
  <r>
    <x v="3"/>
    <x v="3"/>
    <x v="46"/>
    <x v="15"/>
    <x v="6"/>
    <x v="15"/>
    <s v="LPG"/>
    <x v="7"/>
    <s v="Liquefied petroleum gases (LPG) (kt)"/>
    <n v="1150"/>
    <x v="0"/>
  </r>
  <r>
    <x v="3"/>
    <x v="3"/>
    <x v="46"/>
    <x v="15"/>
    <x v="6"/>
    <x v="15"/>
    <s v="OVENCOKE"/>
    <x v="11"/>
    <s v="Coke oven coke (kt)"/>
    <n v="2843.4186"/>
    <x v="0"/>
  </r>
  <r>
    <x v="3"/>
    <x v="3"/>
    <x v="46"/>
    <x v="15"/>
    <x v="6"/>
    <x v="15"/>
    <s v="RESFUEL"/>
    <x v="1"/>
    <s v="Fuel oil (kt)"/>
    <n v="51240"/>
    <x v="0"/>
  </r>
  <r>
    <x v="3"/>
    <x v="3"/>
    <x v="47"/>
    <x v="15"/>
    <x v="6"/>
    <x v="15"/>
    <s v="BITCOAL"/>
    <x v="9"/>
    <s v="Other bituminous coal (kt)"/>
    <n v="4257.8960000000052"/>
    <x v="0"/>
  </r>
  <r>
    <x v="3"/>
    <x v="3"/>
    <x v="47"/>
    <x v="15"/>
    <x v="6"/>
    <x v="15"/>
    <s v="COKCOAL"/>
    <x v="13"/>
    <s v="Coking coal (kt)"/>
    <n v="2218.84"/>
    <x v="0"/>
  </r>
  <r>
    <x v="3"/>
    <x v="3"/>
    <x v="47"/>
    <x v="15"/>
    <x v="6"/>
    <x v="15"/>
    <s v="GASDIES"/>
    <x v="4"/>
    <s v="Gas/diesel oil (kt)"/>
    <n v="724.2"/>
    <x v="0"/>
  </r>
  <r>
    <x v="3"/>
    <x v="3"/>
    <x v="47"/>
    <x v="15"/>
    <x v="6"/>
    <x v="15"/>
    <s v="LIGNITE"/>
    <x v="0"/>
    <s v="Lignite (kt)"/>
    <n v="17935.180199999999"/>
    <x v="0"/>
  </r>
  <r>
    <x v="3"/>
    <x v="3"/>
    <x v="47"/>
    <x v="15"/>
    <x v="6"/>
    <x v="15"/>
    <s v="LPG"/>
    <x v="7"/>
    <s v="Liquefied petroleum gases (LPG) (kt)"/>
    <n v="1610"/>
    <x v="0"/>
  </r>
  <r>
    <x v="3"/>
    <x v="3"/>
    <x v="47"/>
    <x v="15"/>
    <x v="6"/>
    <x v="15"/>
    <s v="OVENCOKE"/>
    <x v="11"/>
    <s v="Coke oven coke (kt)"/>
    <n v="6115.3360000000002"/>
    <x v="0"/>
  </r>
  <r>
    <x v="3"/>
    <x v="3"/>
    <x v="47"/>
    <x v="15"/>
    <x v="6"/>
    <x v="15"/>
    <s v="RESFUEL"/>
    <x v="1"/>
    <s v="Fuel oil (kt)"/>
    <n v="61400"/>
    <x v="0"/>
  </r>
  <r>
    <x v="3"/>
    <x v="3"/>
    <x v="48"/>
    <x v="15"/>
    <x v="6"/>
    <x v="15"/>
    <s v="BITCOAL"/>
    <x v="9"/>
    <s v="Other bituminous coal (kt)"/>
    <n v="6384.0279999999921"/>
    <x v="0"/>
  </r>
  <r>
    <x v="3"/>
    <x v="3"/>
    <x v="48"/>
    <x v="15"/>
    <x v="6"/>
    <x v="15"/>
    <s v="COKCOAL"/>
    <x v="13"/>
    <s v="Coking coal (kt)"/>
    <n v="1259.5114285714303"/>
    <x v="0"/>
  </r>
  <r>
    <x v="3"/>
    <x v="3"/>
    <x v="48"/>
    <x v="15"/>
    <x v="6"/>
    <x v="15"/>
    <s v="GASDIES"/>
    <x v="4"/>
    <s v="Gas/diesel oil (kt)"/>
    <n v="724.2"/>
    <x v="0"/>
  </r>
  <r>
    <x v="3"/>
    <x v="3"/>
    <x v="48"/>
    <x v="15"/>
    <x v="6"/>
    <x v="15"/>
    <s v="LIGNITE"/>
    <x v="0"/>
    <s v="Lignite (kt)"/>
    <n v="27921.687600000001"/>
    <x v="0"/>
  </r>
  <r>
    <x v="3"/>
    <x v="3"/>
    <x v="48"/>
    <x v="15"/>
    <x v="6"/>
    <x v="15"/>
    <s v="LPG"/>
    <x v="7"/>
    <s v="Liquefied petroleum gases (LPG) (kt)"/>
    <n v="1702"/>
    <x v="0"/>
  </r>
  <r>
    <x v="3"/>
    <x v="3"/>
    <x v="48"/>
    <x v="15"/>
    <x v="6"/>
    <x v="15"/>
    <s v="NATGAS"/>
    <x v="3"/>
    <s v="Natural gas (TJ-gross)"/>
    <n v="86.4"/>
    <x v="0"/>
  </r>
  <r>
    <x v="3"/>
    <x v="3"/>
    <x v="48"/>
    <x v="15"/>
    <x v="6"/>
    <x v="15"/>
    <s v="OVENCOKE"/>
    <x v="11"/>
    <s v="Coke oven coke (kt)"/>
    <n v="5040.116"/>
    <x v="0"/>
  </r>
  <r>
    <x v="3"/>
    <x v="3"/>
    <x v="48"/>
    <x v="15"/>
    <x v="6"/>
    <x v="15"/>
    <s v="RESFUEL"/>
    <x v="1"/>
    <s v="Fuel oil (kt)"/>
    <n v="45840"/>
    <x v="0"/>
  </r>
  <r>
    <x v="3"/>
    <x v="3"/>
    <x v="49"/>
    <x v="15"/>
    <x v="6"/>
    <x v="15"/>
    <s v="BITCOAL"/>
    <x v="9"/>
    <s v="Other bituminous coal (kt)"/>
    <n v="5087.1000000000004"/>
    <x v="0"/>
  </r>
  <r>
    <x v="3"/>
    <x v="3"/>
    <x v="49"/>
    <x v="15"/>
    <x v="6"/>
    <x v="15"/>
    <s v="COKCOAL"/>
    <x v="13"/>
    <s v="Coking coal (kt)"/>
    <n v="2636.1126250000002"/>
    <x v="0"/>
  </r>
  <r>
    <x v="3"/>
    <x v="3"/>
    <x v="49"/>
    <x v="15"/>
    <x v="6"/>
    <x v="15"/>
    <s v="GASDIES"/>
    <x v="4"/>
    <s v="Gas/diesel oil (kt)"/>
    <n v="852"/>
    <x v="0"/>
  </r>
  <r>
    <x v="3"/>
    <x v="3"/>
    <x v="49"/>
    <x v="15"/>
    <x v="6"/>
    <x v="15"/>
    <s v="LIGNITE"/>
    <x v="0"/>
    <s v="Lignite (kt)"/>
    <n v="29485.636999999999"/>
    <x v="0"/>
  </r>
  <r>
    <x v="3"/>
    <x v="3"/>
    <x v="49"/>
    <x v="15"/>
    <x v="6"/>
    <x v="15"/>
    <s v="LPG"/>
    <x v="7"/>
    <s v="Liquefied petroleum gases (LPG) (kt)"/>
    <n v="920"/>
    <x v="0"/>
  </r>
  <r>
    <x v="3"/>
    <x v="3"/>
    <x v="49"/>
    <x v="15"/>
    <x v="6"/>
    <x v="15"/>
    <s v="NATGAS"/>
    <x v="3"/>
    <s v="Natural gas (TJ-gross)"/>
    <n v="91.8"/>
    <x v="0"/>
  </r>
  <r>
    <x v="3"/>
    <x v="3"/>
    <x v="49"/>
    <x v="15"/>
    <x v="6"/>
    <x v="15"/>
    <s v="OVENCOKE"/>
    <x v="11"/>
    <s v="Coke oven coke (kt)"/>
    <n v="4601.9840000000004"/>
    <x v="0"/>
  </r>
  <r>
    <x v="3"/>
    <x v="3"/>
    <x v="49"/>
    <x v="15"/>
    <x v="6"/>
    <x v="15"/>
    <s v="RESFUEL"/>
    <x v="1"/>
    <s v="Fuel oil (kt)"/>
    <n v="40120"/>
    <x v="0"/>
  </r>
  <r>
    <x v="3"/>
    <x v="3"/>
    <x v="1"/>
    <x v="15"/>
    <x v="6"/>
    <x v="15"/>
    <s v="BITCOAL"/>
    <x v="9"/>
    <s v="Other bituminous coal (kt)"/>
    <n v="3273.4884999999999"/>
    <x v="0"/>
  </r>
  <r>
    <x v="3"/>
    <x v="3"/>
    <x v="1"/>
    <x v="15"/>
    <x v="6"/>
    <x v="15"/>
    <s v="COKCOAL"/>
    <x v="13"/>
    <s v="Coking coal (kt)"/>
    <n v="4834.052142857141"/>
    <x v="0"/>
  </r>
  <r>
    <x v="3"/>
    <x v="3"/>
    <x v="1"/>
    <x v="15"/>
    <x v="6"/>
    <x v="15"/>
    <s v="GASDIES"/>
    <x v="4"/>
    <s v="Gas/diesel oil (kt)"/>
    <n v="2811.6"/>
    <x v="0"/>
  </r>
  <r>
    <x v="3"/>
    <x v="3"/>
    <x v="1"/>
    <x v="15"/>
    <x v="6"/>
    <x v="15"/>
    <s v="LIGNITE"/>
    <x v="0"/>
    <s v="Lignite (kt)"/>
    <n v="39718.31"/>
    <x v="0"/>
  </r>
  <r>
    <x v="3"/>
    <x v="3"/>
    <x v="1"/>
    <x v="15"/>
    <x v="6"/>
    <x v="15"/>
    <s v="LPG"/>
    <x v="7"/>
    <s v="Liquefied petroleum gases (LPG) (kt)"/>
    <n v="782"/>
    <x v="0"/>
  </r>
  <r>
    <x v="3"/>
    <x v="3"/>
    <x v="1"/>
    <x v="15"/>
    <x v="6"/>
    <x v="15"/>
    <s v="NATGAS"/>
    <x v="3"/>
    <s v="Natural gas (TJ-gross)"/>
    <n v="26.1"/>
    <x v="0"/>
  </r>
  <r>
    <x v="3"/>
    <x v="3"/>
    <x v="1"/>
    <x v="15"/>
    <x v="6"/>
    <x v="15"/>
    <s v="OVENCOKE"/>
    <x v="11"/>
    <s v="Coke oven coke (kt)"/>
    <n v="5920.62"/>
    <x v="0"/>
  </r>
  <r>
    <x v="3"/>
    <x v="3"/>
    <x v="1"/>
    <x v="15"/>
    <x v="6"/>
    <x v="15"/>
    <s v="RESFUEL"/>
    <x v="1"/>
    <s v="Fuel oil (kt)"/>
    <n v="42920"/>
    <x v="0"/>
  </r>
  <r>
    <x v="3"/>
    <x v="3"/>
    <x v="1"/>
    <x v="15"/>
    <x v="6"/>
    <x v="15"/>
    <s v="SUBCOAL"/>
    <x v="2"/>
    <s v="Sub-bituminous coal (kt)"/>
    <n v="270"/>
    <x v="0"/>
  </r>
  <r>
    <x v="3"/>
    <x v="3"/>
    <x v="2"/>
    <x v="15"/>
    <x v="6"/>
    <x v="15"/>
    <s v="BITCOAL"/>
    <x v="9"/>
    <s v="Other bituminous coal (kt)"/>
    <n v="2957.136"/>
    <x v="0"/>
  </r>
  <r>
    <x v="3"/>
    <x v="3"/>
    <x v="2"/>
    <x v="15"/>
    <x v="6"/>
    <x v="15"/>
    <s v="COKCOAL"/>
    <x v="13"/>
    <s v="Coking coal (kt)"/>
    <n v="1214.0180000000012"/>
    <x v="0"/>
  </r>
  <r>
    <x v="3"/>
    <x v="3"/>
    <x v="2"/>
    <x v="15"/>
    <x v="6"/>
    <x v="15"/>
    <s v="GASDIES"/>
    <x v="4"/>
    <s v="Gas/diesel oil (kt)"/>
    <n v="170.4"/>
    <x v="0"/>
  </r>
  <r>
    <x v="3"/>
    <x v="3"/>
    <x v="2"/>
    <x v="15"/>
    <x v="6"/>
    <x v="15"/>
    <s v="LIGNITE"/>
    <x v="0"/>
    <s v="Lignite (kt)"/>
    <n v="54411.112666666828"/>
    <x v="0"/>
  </r>
  <r>
    <x v="3"/>
    <x v="3"/>
    <x v="2"/>
    <x v="15"/>
    <x v="6"/>
    <x v="15"/>
    <s v="LPG"/>
    <x v="7"/>
    <s v="Liquefied petroleum gases (LPG) (kt)"/>
    <n v="644"/>
    <x v="0"/>
  </r>
  <r>
    <x v="3"/>
    <x v="3"/>
    <x v="2"/>
    <x v="15"/>
    <x v="6"/>
    <x v="15"/>
    <s v="NATGAS"/>
    <x v="3"/>
    <s v="Natural gas (TJ-gross)"/>
    <n v="22.5"/>
    <x v="0"/>
  </r>
  <r>
    <x v="3"/>
    <x v="3"/>
    <x v="2"/>
    <x v="15"/>
    <x v="6"/>
    <x v="15"/>
    <s v="OVENCOKE"/>
    <x v="11"/>
    <s v="Coke oven coke (kt)"/>
    <n v="11752.6684"/>
    <x v="0"/>
  </r>
  <r>
    <x v="3"/>
    <x v="3"/>
    <x v="2"/>
    <x v="15"/>
    <x v="6"/>
    <x v="15"/>
    <s v="RESFUEL"/>
    <x v="1"/>
    <s v="Fuel oil (kt)"/>
    <n v="47400"/>
    <x v="0"/>
  </r>
  <r>
    <x v="3"/>
    <x v="3"/>
    <x v="2"/>
    <x v="15"/>
    <x v="6"/>
    <x v="15"/>
    <s v="SUBCOAL"/>
    <x v="2"/>
    <s v="Sub-bituminous coal (kt)"/>
    <n v="270"/>
    <x v="0"/>
  </r>
  <r>
    <x v="3"/>
    <x v="3"/>
    <x v="3"/>
    <x v="15"/>
    <x v="6"/>
    <x v="15"/>
    <s v="BITCOAL"/>
    <x v="9"/>
    <s v="Other bituminous coal (kt)"/>
    <n v="2264.86"/>
    <x v="0"/>
  </r>
  <r>
    <x v="3"/>
    <x v="3"/>
    <x v="3"/>
    <x v="15"/>
    <x v="6"/>
    <x v="15"/>
    <s v="COKCOAL"/>
    <x v="13"/>
    <s v="Coking coal (kt)"/>
    <n v="1273.5419999999999"/>
    <x v="0"/>
  </r>
  <r>
    <x v="3"/>
    <x v="3"/>
    <x v="3"/>
    <x v="15"/>
    <x v="6"/>
    <x v="15"/>
    <s v="GASDIES"/>
    <x v="4"/>
    <s v="Gas/diesel oil (kt)"/>
    <n v="1661.4"/>
    <x v="0"/>
  </r>
  <r>
    <x v="3"/>
    <x v="3"/>
    <x v="3"/>
    <x v="15"/>
    <x v="6"/>
    <x v="15"/>
    <s v="LIGNITE"/>
    <x v="0"/>
    <s v="Lignite (kt)"/>
    <n v="43929.267000000131"/>
    <x v="0"/>
  </r>
  <r>
    <x v="3"/>
    <x v="3"/>
    <x v="3"/>
    <x v="15"/>
    <x v="6"/>
    <x v="15"/>
    <s v="LPG"/>
    <x v="7"/>
    <s v="Liquefied petroleum gases (LPG) (kt)"/>
    <n v="598"/>
    <x v="0"/>
  </r>
  <r>
    <x v="3"/>
    <x v="3"/>
    <x v="3"/>
    <x v="15"/>
    <x v="6"/>
    <x v="15"/>
    <s v="NATGAS"/>
    <x v="3"/>
    <s v="Natural gas (TJ-gross)"/>
    <n v="5427"/>
    <x v="0"/>
  </r>
  <r>
    <x v="3"/>
    <x v="3"/>
    <x v="3"/>
    <x v="15"/>
    <x v="6"/>
    <x v="15"/>
    <s v="OVENCOKE"/>
    <x v="11"/>
    <s v="Coke oven coke (kt)"/>
    <n v="7415.0252"/>
    <x v="0"/>
  </r>
  <r>
    <x v="3"/>
    <x v="3"/>
    <x v="3"/>
    <x v="15"/>
    <x v="6"/>
    <x v="15"/>
    <s v="RESFUEL"/>
    <x v="1"/>
    <s v="Fuel oil (kt)"/>
    <n v="50720"/>
    <x v="0"/>
  </r>
  <r>
    <x v="3"/>
    <x v="3"/>
    <x v="3"/>
    <x v="15"/>
    <x v="6"/>
    <x v="15"/>
    <s v="SUBCOAL"/>
    <x v="2"/>
    <s v="Sub-bituminous coal (kt)"/>
    <n v="126"/>
    <x v="0"/>
  </r>
  <r>
    <x v="3"/>
    <x v="3"/>
    <x v="4"/>
    <x v="15"/>
    <x v="6"/>
    <x v="15"/>
    <s v="BITCOAL"/>
    <x v="9"/>
    <s v="Other bituminous coal (kt)"/>
    <n v="2161.9942000000001"/>
    <x v="0"/>
  </r>
  <r>
    <x v="3"/>
    <x v="3"/>
    <x v="4"/>
    <x v="15"/>
    <x v="6"/>
    <x v="15"/>
    <s v="COKCOAL"/>
    <x v="13"/>
    <s v="Coking coal (kt)"/>
    <n v="3719.7416666666704"/>
    <x v="0"/>
  </r>
  <r>
    <x v="3"/>
    <x v="3"/>
    <x v="4"/>
    <x v="15"/>
    <x v="6"/>
    <x v="15"/>
    <s v="GASDIES"/>
    <x v="4"/>
    <s v="Gas/diesel oil (kt)"/>
    <n v="1533.6"/>
    <x v="0"/>
  </r>
  <r>
    <x v="3"/>
    <x v="3"/>
    <x v="4"/>
    <x v="15"/>
    <x v="6"/>
    <x v="15"/>
    <s v="LIGNITE"/>
    <x v="0"/>
    <s v="Lignite (kt)"/>
    <n v="41099.574000000001"/>
    <x v="0"/>
  </r>
  <r>
    <x v="3"/>
    <x v="3"/>
    <x v="4"/>
    <x v="15"/>
    <x v="6"/>
    <x v="15"/>
    <s v="LPG"/>
    <x v="7"/>
    <s v="Liquefied petroleum gases (LPG) (kt)"/>
    <n v="1196"/>
    <x v="0"/>
  </r>
  <r>
    <x v="3"/>
    <x v="3"/>
    <x v="4"/>
    <x v="15"/>
    <x v="6"/>
    <x v="15"/>
    <s v="NATGAS"/>
    <x v="3"/>
    <s v="Natural gas (TJ-gross)"/>
    <n v="5356.8"/>
    <x v="0"/>
  </r>
  <r>
    <x v="3"/>
    <x v="3"/>
    <x v="4"/>
    <x v="15"/>
    <x v="6"/>
    <x v="15"/>
    <s v="OVENCOKE"/>
    <x v="11"/>
    <s v="Coke oven coke (kt)"/>
    <n v="6330.6144000000004"/>
    <x v="0"/>
  </r>
  <r>
    <x v="3"/>
    <x v="3"/>
    <x v="4"/>
    <x v="15"/>
    <x v="6"/>
    <x v="15"/>
    <s v="RESFUEL"/>
    <x v="1"/>
    <s v="Fuel oil (kt)"/>
    <n v="63000"/>
    <x v="0"/>
  </r>
  <r>
    <x v="3"/>
    <x v="3"/>
    <x v="4"/>
    <x v="15"/>
    <x v="6"/>
    <x v="15"/>
    <s v="SUBCOAL"/>
    <x v="2"/>
    <s v="Sub-bituminous coal (kt)"/>
    <n v="18"/>
    <x v="0"/>
  </r>
  <r>
    <x v="3"/>
    <x v="3"/>
    <x v="5"/>
    <x v="15"/>
    <x v="6"/>
    <x v="15"/>
    <s v="BITCOAL"/>
    <x v="9"/>
    <s v="Other bituminous coal (kt)"/>
    <n v="575.34360000000004"/>
    <x v="0"/>
  </r>
  <r>
    <x v="3"/>
    <x v="3"/>
    <x v="5"/>
    <x v="15"/>
    <x v="6"/>
    <x v="15"/>
    <s v="COKCOAL"/>
    <x v="13"/>
    <s v="Coking coal (kt)"/>
    <n v="2616.9749999999999"/>
    <x v="0"/>
  </r>
  <r>
    <x v="3"/>
    <x v="3"/>
    <x v="5"/>
    <x v="15"/>
    <x v="6"/>
    <x v="15"/>
    <s v="GASDIES"/>
    <x v="4"/>
    <s v="Gas/diesel oil (kt)"/>
    <n v="1363.2"/>
    <x v="0"/>
  </r>
  <r>
    <x v="3"/>
    <x v="3"/>
    <x v="5"/>
    <x v="15"/>
    <x v="6"/>
    <x v="15"/>
    <s v="LIGNITE"/>
    <x v="0"/>
    <s v="Lignite (kt)"/>
    <n v="24679.693833333407"/>
    <x v="0"/>
  </r>
  <r>
    <x v="3"/>
    <x v="3"/>
    <x v="5"/>
    <x v="15"/>
    <x v="6"/>
    <x v="15"/>
    <s v="LPG"/>
    <x v="7"/>
    <s v="Liquefied petroleum gases (LPG) (kt)"/>
    <n v="1104"/>
    <x v="0"/>
  </r>
  <r>
    <x v="3"/>
    <x v="3"/>
    <x v="5"/>
    <x v="15"/>
    <x v="6"/>
    <x v="15"/>
    <s v="NATGAS"/>
    <x v="3"/>
    <s v="Natural gas (TJ-gross)"/>
    <n v="5844.6"/>
    <x v="0"/>
  </r>
  <r>
    <x v="3"/>
    <x v="3"/>
    <x v="5"/>
    <x v="15"/>
    <x v="6"/>
    <x v="15"/>
    <s v="OVENCOKE"/>
    <x v="11"/>
    <s v="Coke oven coke (kt)"/>
    <n v="6770.2403999999997"/>
    <x v="0"/>
  </r>
  <r>
    <x v="3"/>
    <x v="3"/>
    <x v="5"/>
    <x v="15"/>
    <x v="6"/>
    <x v="15"/>
    <s v="RESFUEL"/>
    <x v="1"/>
    <s v="Fuel oil (kt)"/>
    <n v="58720"/>
    <x v="0"/>
  </r>
  <r>
    <x v="3"/>
    <x v="3"/>
    <x v="6"/>
    <x v="15"/>
    <x v="6"/>
    <x v="15"/>
    <s v="BITCOAL"/>
    <x v="9"/>
    <s v="Other bituminous coal (kt)"/>
    <n v="9374.8511999999992"/>
    <x v="0"/>
  </r>
  <r>
    <x v="3"/>
    <x v="3"/>
    <x v="6"/>
    <x v="15"/>
    <x v="6"/>
    <x v="15"/>
    <s v="COKCOAL"/>
    <x v="13"/>
    <s v="Coking coal (kt)"/>
    <n v="1563.3916666666651"/>
    <x v="0"/>
  </r>
  <r>
    <x v="3"/>
    <x v="3"/>
    <x v="6"/>
    <x v="15"/>
    <x v="6"/>
    <x v="15"/>
    <s v="GASDIES"/>
    <x v="4"/>
    <s v="Gas/diesel oil (kt)"/>
    <n v="1661.4"/>
    <x v="0"/>
  </r>
  <r>
    <x v="3"/>
    <x v="3"/>
    <x v="6"/>
    <x v="15"/>
    <x v="6"/>
    <x v="15"/>
    <s v="LIGNITE"/>
    <x v="0"/>
    <s v="Lignite (kt)"/>
    <n v="33621.872666666764"/>
    <x v="0"/>
  </r>
  <r>
    <x v="3"/>
    <x v="3"/>
    <x v="6"/>
    <x v="15"/>
    <x v="6"/>
    <x v="15"/>
    <s v="LPG"/>
    <x v="7"/>
    <s v="Liquefied petroleum gases (LPG) (kt)"/>
    <n v="920"/>
    <x v="0"/>
  </r>
  <r>
    <x v="3"/>
    <x v="3"/>
    <x v="6"/>
    <x v="15"/>
    <x v="6"/>
    <x v="15"/>
    <s v="NATGAS"/>
    <x v="3"/>
    <s v="Natural gas (TJ-gross)"/>
    <n v="4239.9000000000005"/>
    <x v="0"/>
  </r>
  <r>
    <x v="3"/>
    <x v="3"/>
    <x v="6"/>
    <x v="15"/>
    <x v="6"/>
    <x v="15"/>
    <s v="OVENCOKE"/>
    <x v="11"/>
    <s v="Coke oven coke (kt)"/>
    <n v="3985.0720000000001"/>
    <x v="0"/>
  </r>
  <r>
    <x v="3"/>
    <x v="3"/>
    <x v="6"/>
    <x v="15"/>
    <x v="6"/>
    <x v="15"/>
    <s v="RESFUEL"/>
    <x v="1"/>
    <s v="Fuel oil (kt)"/>
    <n v="68160"/>
    <x v="0"/>
  </r>
  <r>
    <x v="3"/>
    <x v="3"/>
    <x v="6"/>
    <x v="15"/>
    <x v="6"/>
    <x v="15"/>
    <s v="SUBCOAL"/>
    <x v="2"/>
    <s v="Sub-bituminous coal (kt)"/>
    <n v="828"/>
    <x v="0"/>
  </r>
  <r>
    <x v="3"/>
    <x v="3"/>
    <x v="7"/>
    <x v="15"/>
    <x v="6"/>
    <x v="15"/>
    <s v="BITCOAL"/>
    <x v="9"/>
    <s v="Other bituminous coal (kt)"/>
    <n v="54978.270400000001"/>
    <x v="0"/>
  </r>
  <r>
    <x v="3"/>
    <x v="3"/>
    <x v="7"/>
    <x v="15"/>
    <x v="6"/>
    <x v="15"/>
    <s v="COKCOAL"/>
    <x v="13"/>
    <s v="Coking coal (kt)"/>
    <n v="4165.7253333333292"/>
    <x v="0"/>
  </r>
  <r>
    <x v="3"/>
    <x v="3"/>
    <x v="7"/>
    <x v="15"/>
    <x v="6"/>
    <x v="15"/>
    <s v="GASDIES"/>
    <x v="4"/>
    <s v="Gas/diesel oil (kt)"/>
    <n v="1618.8"/>
    <x v="0"/>
  </r>
  <r>
    <x v="3"/>
    <x v="3"/>
    <x v="7"/>
    <x v="15"/>
    <x v="6"/>
    <x v="15"/>
    <s v="LIGNITE"/>
    <x v="0"/>
    <s v="Lignite (kt)"/>
    <n v="32510.5236"/>
    <x v="0"/>
  </r>
  <r>
    <x v="3"/>
    <x v="3"/>
    <x v="7"/>
    <x v="15"/>
    <x v="6"/>
    <x v="15"/>
    <s v="LPG"/>
    <x v="7"/>
    <s v="Liquefied petroleum gases (LPG) (kt)"/>
    <n v="920"/>
    <x v="0"/>
  </r>
  <r>
    <x v="3"/>
    <x v="3"/>
    <x v="7"/>
    <x v="15"/>
    <x v="6"/>
    <x v="15"/>
    <s v="NATGAS"/>
    <x v="3"/>
    <s v="Natural gas (TJ-gross)"/>
    <n v="9294.3000000000011"/>
    <x v="0"/>
  </r>
  <r>
    <x v="3"/>
    <x v="3"/>
    <x v="7"/>
    <x v="15"/>
    <x v="6"/>
    <x v="15"/>
    <s v="OVENCOKE"/>
    <x v="11"/>
    <s v="Coke oven coke (kt)"/>
    <n v="9347.3379999999997"/>
    <x v="0"/>
  </r>
  <r>
    <x v="3"/>
    <x v="3"/>
    <x v="7"/>
    <x v="15"/>
    <x v="6"/>
    <x v="15"/>
    <s v="RESFUEL"/>
    <x v="1"/>
    <s v="Fuel oil (kt)"/>
    <n v="72400"/>
    <x v="0"/>
  </r>
  <r>
    <x v="3"/>
    <x v="3"/>
    <x v="8"/>
    <x v="15"/>
    <x v="6"/>
    <x v="15"/>
    <s v="BITCOAL"/>
    <x v="9"/>
    <s v="Other bituminous coal (kt)"/>
    <n v="52330.148399999998"/>
    <x v="0"/>
  </r>
  <r>
    <x v="3"/>
    <x v="3"/>
    <x v="8"/>
    <x v="15"/>
    <x v="6"/>
    <x v="15"/>
    <s v="COKCOAL"/>
    <x v="13"/>
    <s v="Coking coal (kt)"/>
    <n v="15208.397999999999"/>
    <x v="0"/>
  </r>
  <r>
    <x v="3"/>
    <x v="3"/>
    <x v="8"/>
    <x v="15"/>
    <x v="6"/>
    <x v="15"/>
    <s v="GASDIES"/>
    <x v="4"/>
    <s v="Gas/diesel oil (kt)"/>
    <n v="426"/>
    <x v="0"/>
  </r>
  <r>
    <x v="3"/>
    <x v="3"/>
    <x v="8"/>
    <x v="15"/>
    <x v="6"/>
    <x v="15"/>
    <s v="LIGNITE"/>
    <x v="0"/>
    <s v="Lignite (kt)"/>
    <n v="42607.883333333208"/>
    <x v="0"/>
  </r>
  <r>
    <x v="3"/>
    <x v="3"/>
    <x v="8"/>
    <x v="15"/>
    <x v="6"/>
    <x v="15"/>
    <s v="NATGAS"/>
    <x v="3"/>
    <s v="Natural gas (TJ-gross)"/>
    <n v="15696.9"/>
    <x v="0"/>
  </r>
  <r>
    <x v="3"/>
    <x v="3"/>
    <x v="8"/>
    <x v="15"/>
    <x v="6"/>
    <x v="15"/>
    <s v="OVENCOKE"/>
    <x v="11"/>
    <s v="Coke oven coke (kt)"/>
    <n v="7852.9359999999997"/>
    <x v="0"/>
  </r>
  <r>
    <x v="3"/>
    <x v="3"/>
    <x v="8"/>
    <x v="15"/>
    <x v="6"/>
    <x v="15"/>
    <s v="RESFUEL"/>
    <x v="1"/>
    <s v="Fuel oil (kt)"/>
    <n v="78120"/>
    <x v="0"/>
  </r>
  <r>
    <x v="3"/>
    <x v="3"/>
    <x v="9"/>
    <x v="15"/>
    <x v="6"/>
    <x v="15"/>
    <s v="BITCOAL"/>
    <x v="9"/>
    <s v="Other bituminous coal (kt)"/>
    <n v="88588.82"/>
    <x v="0"/>
  </r>
  <r>
    <x v="3"/>
    <x v="3"/>
    <x v="9"/>
    <x v="15"/>
    <x v="6"/>
    <x v="15"/>
    <s v="COKCOAL"/>
    <x v="13"/>
    <s v="Coking coal (kt)"/>
    <n v="13875.493499999984"/>
    <x v="0"/>
  </r>
  <r>
    <x v="3"/>
    <x v="3"/>
    <x v="9"/>
    <x v="15"/>
    <x v="6"/>
    <x v="15"/>
    <s v="GASDIES"/>
    <x v="4"/>
    <s v="Gas/diesel oil (kt)"/>
    <n v="4941.6000000000004"/>
    <x v="0"/>
  </r>
  <r>
    <x v="3"/>
    <x v="3"/>
    <x v="9"/>
    <x v="15"/>
    <x v="6"/>
    <x v="15"/>
    <s v="LIGNITE"/>
    <x v="0"/>
    <s v="Lignite (kt)"/>
    <n v="39357.696000000004"/>
    <x v="0"/>
  </r>
  <r>
    <x v="3"/>
    <x v="3"/>
    <x v="9"/>
    <x v="15"/>
    <x v="6"/>
    <x v="15"/>
    <s v="LPG"/>
    <x v="7"/>
    <s v="Liquefied petroleum gases (LPG) (kt)"/>
    <n v="3772"/>
    <x v="0"/>
  </r>
  <r>
    <x v="3"/>
    <x v="3"/>
    <x v="9"/>
    <x v="15"/>
    <x v="6"/>
    <x v="15"/>
    <s v="NATGAS"/>
    <x v="3"/>
    <s v="Natural gas (TJ-gross)"/>
    <n v="8016.3"/>
    <x v="0"/>
  </r>
  <r>
    <x v="3"/>
    <x v="3"/>
    <x v="9"/>
    <x v="15"/>
    <x v="6"/>
    <x v="15"/>
    <s v="OVENCOKE"/>
    <x v="11"/>
    <s v="Coke oven coke (kt)"/>
    <n v="12248.236000000001"/>
    <x v="0"/>
  </r>
  <r>
    <x v="3"/>
    <x v="3"/>
    <x v="9"/>
    <x v="15"/>
    <x v="6"/>
    <x v="15"/>
    <s v="RESFUEL"/>
    <x v="1"/>
    <s v="Fuel oil (kt)"/>
    <n v="74680"/>
    <x v="0"/>
  </r>
  <r>
    <x v="3"/>
    <x v="3"/>
    <x v="10"/>
    <x v="15"/>
    <x v="6"/>
    <x v="15"/>
    <s v="BITCOAL"/>
    <x v="9"/>
    <s v="Other bituminous coal (kt)"/>
    <n v="62340.1878"/>
    <x v="0"/>
  </r>
  <r>
    <x v="3"/>
    <x v="3"/>
    <x v="10"/>
    <x v="15"/>
    <x v="6"/>
    <x v="15"/>
    <s v="COKCOAL"/>
    <x v="13"/>
    <s v="Coking coal (kt)"/>
    <n v="5738.3755000000001"/>
    <x v="0"/>
  </r>
  <r>
    <x v="3"/>
    <x v="3"/>
    <x v="10"/>
    <x v="15"/>
    <x v="6"/>
    <x v="15"/>
    <s v="GASDIES"/>
    <x v="4"/>
    <s v="Gas/diesel oil (kt)"/>
    <n v="11715"/>
    <x v="0"/>
  </r>
  <r>
    <x v="3"/>
    <x v="3"/>
    <x v="10"/>
    <x v="15"/>
    <x v="6"/>
    <x v="15"/>
    <s v="LIGNITE"/>
    <x v="0"/>
    <s v="Lignite (kt)"/>
    <n v="30062.928"/>
    <x v="0"/>
  </r>
  <r>
    <x v="3"/>
    <x v="3"/>
    <x v="10"/>
    <x v="15"/>
    <x v="6"/>
    <x v="15"/>
    <s v="LPG"/>
    <x v="7"/>
    <s v="Liquefied petroleum gases (LPG) (kt)"/>
    <n v="3726"/>
    <x v="0"/>
  </r>
  <r>
    <x v="3"/>
    <x v="3"/>
    <x v="10"/>
    <x v="15"/>
    <x v="6"/>
    <x v="15"/>
    <s v="NATGAS"/>
    <x v="3"/>
    <s v="Natural gas (TJ-gross)"/>
    <n v="8280"/>
    <x v="0"/>
  </r>
  <r>
    <x v="3"/>
    <x v="3"/>
    <x v="10"/>
    <x v="15"/>
    <x v="6"/>
    <x v="15"/>
    <s v="OVENCOKE"/>
    <x v="11"/>
    <s v="Coke oven coke (kt)"/>
    <n v="3164.616"/>
    <x v="0"/>
  </r>
  <r>
    <x v="3"/>
    <x v="3"/>
    <x v="10"/>
    <x v="15"/>
    <x v="6"/>
    <x v="15"/>
    <s v="RESFUEL"/>
    <x v="1"/>
    <s v="Fuel oil (kt)"/>
    <n v="65440"/>
    <x v="0"/>
  </r>
  <r>
    <x v="3"/>
    <x v="3"/>
    <x v="11"/>
    <x v="15"/>
    <x v="6"/>
    <x v="15"/>
    <s v="BITCOAL"/>
    <x v="9"/>
    <s v="Other bituminous coal (kt)"/>
    <n v="104336.999"/>
    <x v="0"/>
  </r>
  <r>
    <x v="3"/>
    <x v="3"/>
    <x v="11"/>
    <x v="15"/>
    <x v="6"/>
    <x v="15"/>
    <s v="COKCOAL"/>
    <x v="13"/>
    <s v="Coking coal (kt)"/>
    <n v="63992.765428571453"/>
    <x v="0"/>
  </r>
  <r>
    <x v="3"/>
    <x v="3"/>
    <x v="11"/>
    <x v="15"/>
    <x v="6"/>
    <x v="15"/>
    <s v="GASDIES"/>
    <x v="4"/>
    <s v="Gas/diesel oil (kt)"/>
    <n v="10905.6"/>
    <x v="0"/>
  </r>
  <r>
    <x v="3"/>
    <x v="3"/>
    <x v="11"/>
    <x v="15"/>
    <x v="6"/>
    <x v="15"/>
    <s v="LIGNITE"/>
    <x v="0"/>
    <s v="Lignite (kt)"/>
    <n v="40408.896000000001"/>
    <x v="0"/>
  </r>
  <r>
    <x v="3"/>
    <x v="3"/>
    <x v="11"/>
    <x v="15"/>
    <x v="6"/>
    <x v="15"/>
    <s v="LPG"/>
    <x v="7"/>
    <s v="Liquefied petroleum gases (LPG) (kt)"/>
    <n v="21436"/>
    <x v="0"/>
  </r>
  <r>
    <x v="3"/>
    <x v="3"/>
    <x v="11"/>
    <x v="15"/>
    <x v="6"/>
    <x v="15"/>
    <s v="NATGAS"/>
    <x v="3"/>
    <s v="Natural gas (TJ-gross)"/>
    <n v="9260.1"/>
    <x v="0"/>
  </r>
  <r>
    <x v="3"/>
    <x v="3"/>
    <x v="11"/>
    <x v="15"/>
    <x v="6"/>
    <x v="15"/>
    <s v="OVENCOKE"/>
    <x v="11"/>
    <s v="Coke oven coke (kt)"/>
    <n v="5713.89"/>
    <x v="0"/>
  </r>
  <r>
    <x v="3"/>
    <x v="3"/>
    <x v="11"/>
    <x v="15"/>
    <x v="6"/>
    <x v="15"/>
    <s v="RESFUEL"/>
    <x v="1"/>
    <s v="Fuel oil (kt)"/>
    <n v="74720"/>
    <x v="0"/>
  </r>
  <r>
    <x v="3"/>
    <x v="3"/>
    <x v="11"/>
    <x v="15"/>
    <x v="6"/>
    <x v="15"/>
    <s v="SUBCOAL"/>
    <x v="2"/>
    <s v="Sub-bituminous coal (kt)"/>
    <n v="198"/>
    <x v="0"/>
  </r>
  <r>
    <x v="3"/>
    <x v="3"/>
    <x v="12"/>
    <x v="15"/>
    <x v="6"/>
    <x v="15"/>
    <s v="BITCOAL"/>
    <x v="9"/>
    <s v="Other bituminous coal (kt)"/>
    <n v="65965.560400000002"/>
    <x v="0"/>
  </r>
  <r>
    <x v="3"/>
    <x v="3"/>
    <x v="12"/>
    <x v="15"/>
    <x v="6"/>
    <x v="15"/>
    <s v="COKCOAL"/>
    <x v="13"/>
    <s v="Coking coal (kt)"/>
    <n v="6243.9715714285676"/>
    <x v="0"/>
  </r>
  <r>
    <x v="3"/>
    <x v="3"/>
    <x v="12"/>
    <x v="15"/>
    <x v="6"/>
    <x v="15"/>
    <s v="GASDIES"/>
    <x v="4"/>
    <s v="Gas/diesel oil (kt)"/>
    <n v="5665.8"/>
    <x v="0"/>
  </r>
  <r>
    <x v="3"/>
    <x v="3"/>
    <x v="12"/>
    <x v="15"/>
    <x v="6"/>
    <x v="15"/>
    <s v="LIGNITE"/>
    <x v="0"/>
    <s v="Lignite (kt)"/>
    <n v="22882.525714285661"/>
    <x v="0"/>
  </r>
  <r>
    <x v="3"/>
    <x v="3"/>
    <x v="12"/>
    <x v="15"/>
    <x v="6"/>
    <x v="15"/>
    <s v="LPG"/>
    <x v="7"/>
    <s v="Liquefied petroleum gases (LPG) (kt)"/>
    <n v="18078"/>
    <x v="0"/>
  </r>
  <r>
    <x v="3"/>
    <x v="3"/>
    <x v="12"/>
    <x v="15"/>
    <x v="6"/>
    <x v="15"/>
    <s v="NATGAS"/>
    <x v="3"/>
    <s v="Natural gas (TJ-gross)"/>
    <n v="8208"/>
    <x v="0"/>
  </r>
  <r>
    <x v="3"/>
    <x v="3"/>
    <x v="12"/>
    <x v="15"/>
    <x v="6"/>
    <x v="15"/>
    <s v="OVENCOKE"/>
    <x v="11"/>
    <s v="Coke oven coke (kt)"/>
    <n v="1992.5360000000001"/>
    <x v="0"/>
  </r>
  <r>
    <x v="3"/>
    <x v="3"/>
    <x v="12"/>
    <x v="15"/>
    <x v="6"/>
    <x v="15"/>
    <s v="RESFUEL"/>
    <x v="1"/>
    <s v="Fuel oil (kt)"/>
    <n v="58240"/>
    <x v="0"/>
  </r>
  <r>
    <x v="3"/>
    <x v="3"/>
    <x v="13"/>
    <x v="15"/>
    <x v="6"/>
    <x v="15"/>
    <s v="BITCOAL"/>
    <x v="9"/>
    <s v="Other bituminous coal (kt)"/>
    <n v="101412.6948"/>
    <x v="0"/>
  </r>
  <r>
    <x v="3"/>
    <x v="3"/>
    <x v="13"/>
    <x v="15"/>
    <x v="6"/>
    <x v="15"/>
    <s v="COKCOAL"/>
    <x v="13"/>
    <s v="Coking coal (kt)"/>
    <n v="38142.990857142911"/>
    <x v="0"/>
  </r>
  <r>
    <x v="3"/>
    <x v="3"/>
    <x v="13"/>
    <x v="15"/>
    <x v="6"/>
    <x v="15"/>
    <s v="GASDIES"/>
    <x v="4"/>
    <s v="Gas/diesel oil (kt)"/>
    <n v="7327.2"/>
    <x v="0"/>
  </r>
  <r>
    <x v="3"/>
    <x v="3"/>
    <x v="13"/>
    <x v="15"/>
    <x v="6"/>
    <x v="15"/>
    <s v="LIGNITE"/>
    <x v="0"/>
    <s v="Lignite (kt)"/>
    <n v="38066.482666666561"/>
    <x v="0"/>
  </r>
  <r>
    <x v="3"/>
    <x v="3"/>
    <x v="13"/>
    <x v="15"/>
    <x v="6"/>
    <x v="15"/>
    <s v="LPG"/>
    <x v="7"/>
    <s v="Liquefied petroleum gases (LPG) (kt)"/>
    <n v="18216"/>
    <x v="0"/>
  </r>
  <r>
    <x v="3"/>
    <x v="3"/>
    <x v="13"/>
    <x v="15"/>
    <x v="6"/>
    <x v="15"/>
    <s v="NATGAS"/>
    <x v="3"/>
    <s v="Natural gas (TJ-gross)"/>
    <n v="9242.1"/>
    <x v="0"/>
  </r>
  <r>
    <x v="3"/>
    <x v="3"/>
    <x v="13"/>
    <x v="15"/>
    <x v="6"/>
    <x v="15"/>
    <s v="OVENCOKE"/>
    <x v="11"/>
    <s v="Coke oven coke (kt)"/>
    <n v="3897.1660000000002"/>
    <x v="0"/>
  </r>
  <r>
    <x v="3"/>
    <x v="3"/>
    <x v="13"/>
    <x v="15"/>
    <x v="6"/>
    <x v="15"/>
    <s v="RESFUEL"/>
    <x v="1"/>
    <s v="Fuel oil (kt)"/>
    <n v="71560"/>
    <x v="0"/>
  </r>
  <r>
    <x v="3"/>
    <x v="3"/>
    <x v="13"/>
    <x v="15"/>
    <x v="6"/>
    <x v="15"/>
    <s v="SUBCOAL"/>
    <x v="2"/>
    <s v="Sub-bituminous coal (kt)"/>
    <n v="90"/>
    <x v="0"/>
  </r>
  <r>
    <x v="3"/>
    <x v="3"/>
    <x v="14"/>
    <x v="15"/>
    <x v="6"/>
    <x v="15"/>
    <s v="BITCOAL"/>
    <x v="9"/>
    <s v="Other bituminous coal (kt)"/>
    <n v="157360.9804"/>
    <x v="0"/>
  </r>
  <r>
    <x v="3"/>
    <x v="3"/>
    <x v="14"/>
    <x v="15"/>
    <x v="6"/>
    <x v="15"/>
    <s v="COKCOAL"/>
    <x v="13"/>
    <s v="Coking coal (kt)"/>
    <n v="14969.284285714271"/>
    <x v="0"/>
  </r>
  <r>
    <x v="3"/>
    <x v="3"/>
    <x v="14"/>
    <x v="15"/>
    <x v="6"/>
    <x v="15"/>
    <s v="GASDIES"/>
    <x v="4"/>
    <s v="Gas/diesel oil (kt)"/>
    <n v="12439.2"/>
    <x v="0"/>
  </r>
  <r>
    <x v="3"/>
    <x v="3"/>
    <x v="14"/>
    <x v="15"/>
    <x v="6"/>
    <x v="15"/>
    <s v="LIGNITE"/>
    <x v="0"/>
    <s v="Lignite (kt)"/>
    <n v="41580.127285714334"/>
    <x v="0"/>
  </r>
  <r>
    <x v="3"/>
    <x v="3"/>
    <x v="14"/>
    <x v="15"/>
    <x v="6"/>
    <x v="15"/>
    <s v="LPG"/>
    <x v="7"/>
    <s v="Liquefied petroleum gases (LPG) (kt)"/>
    <n v="17848"/>
    <x v="0"/>
  </r>
  <r>
    <x v="3"/>
    <x v="3"/>
    <x v="14"/>
    <x v="15"/>
    <x v="6"/>
    <x v="15"/>
    <s v="NATGAS"/>
    <x v="3"/>
    <s v="Natural gas (TJ-gross)"/>
    <n v="14606.1"/>
    <x v="0"/>
  </r>
  <r>
    <x v="3"/>
    <x v="3"/>
    <x v="14"/>
    <x v="15"/>
    <x v="6"/>
    <x v="15"/>
    <s v="OVENCOKE"/>
    <x v="11"/>
    <s v="Coke oven coke (kt)"/>
    <n v="2021.838"/>
    <x v="0"/>
  </r>
  <r>
    <x v="3"/>
    <x v="3"/>
    <x v="14"/>
    <x v="15"/>
    <x v="6"/>
    <x v="15"/>
    <s v="RESFUEL"/>
    <x v="1"/>
    <s v="Fuel oil (kt)"/>
    <n v="74600"/>
    <x v="0"/>
  </r>
  <r>
    <x v="3"/>
    <x v="3"/>
    <x v="14"/>
    <x v="15"/>
    <x v="6"/>
    <x v="15"/>
    <s v="SUBCOAL"/>
    <x v="2"/>
    <s v="Sub-bituminous coal (kt)"/>
    <n v="6048"/>
    <x v="0"/>
  </r>
  <r>
    <x v="3"/>
    <x v="3"/>
    <x v="15"/>
    <x v="15"/>
    <x v="6"/>
    <x v="15"/>
    <s v="BITCOAL"/>
    <x v="9"/>
    <s v="Other bituminous coal (kt)"/>
    <n v="165928.04800000001"/>
    <x v="0"/>
  </r>
  <r>
    <x v="3"/>
    <x v="3"/>
    <x v="15"/>
    <x v="15"/>
    <x v="6"/>
    <x v="15"/>
    <s v="COKCOAL"/>
    <x v="13"/>
    <s v="Coking coal (kt)"/>
    <n v="3757.8422857142914"/>
    <x v="0"/>
  </r>
  <r>
    <x v="3"/>
    <x v="3"/>
    <x v="15"/>
    <x v="15"/>
    <x v="6"/>
    <x v="15"/>
    <s v="GASDIES"/>
    <x v="4"/>
    <s v="Gas/diesel oil (kt)"/>
    <n v="7625.4"/>
    <x v="0"/>
  </r>
  <r>
    <x v="3"/>
    <x v="3"/>
    <x v="15"/>
    <x v="15"/>
    <x v="6"/>
    <x v="15"/>
    <s v="LIGNITE"/>
    <x v="0"/>
    <s v="Lignite (kt)"/>
    <n v="31284.022499999999"/>
    <x v="0"/>
  </r>
  <r>
    <x v="3"/>
    <x v="3"/>
    <x v="15"/>
    <x v="15"/>
    <x v="6"/>
    <x v="15"/>
    <s v="LPG"/>
    <x v="7"/>
    <s v="Liquefied petroleum gases (LPG) (kt)"/>
    <n v="17848"/>
    <x v="0"/>
  </r>
  <r>
    <x v="3"/>
    <x v="3"/>
    <x v="15"/>
    <x v="15"/>
    <x v="6"/>
    <x v="15"/>
    <s v="NATGAS"/>
    <x v="3"/>
    <s v="Natural gas (TJ-gross)"/>
    <n v="9115.2000000000007"/>
    <x v="0"/>
  </r>
  <r>
    <x v="3"/>
    <x v="3"/>
    <x v="15"/>
    <x v="15"/>
    <x v="6"/>
    <x v="15"/>
    <s v="OVENCOKE"/>
    <x v="11"/>
    <s v="Coke oven coke (kt)"/>
    <n v="439.53"/>
    <x v="0"/>
  </r>
  <r>
    <x v="3"/>
    <x v="3"/>
    <x v="15"/>
    <x v="15"/>
    <x v="6"/>
    <x v="15"/>
    <s v="RESFUEL"/>
    <x v="1"/>
    <s v="Fuel oil (kt)"/>
    <n v="46000"/>
    <x v="0"/>
  </r>
  <r>
    <x v="3"/>
    <x v="3"/>
    <x v="15"/>
    <x v="15"/>
    <x v="6"/>
    <x v="15"/>
    <s v="SUBCOAL"/>
    <x v="2"/>
    <s v="Sub-bituminous coal (kt)"/>
    <n v="12996"/>
    <x v="0"/>
  </r>
  <r>
    <x v="3"/>
    <x v="3"/>
    <x v="16"/>
    <x v="15"/>
    <x v="6"/>
    <x v="15"/>
    <s v="BITCOAL"/>
    <x v="9"/>
    <s v="Other bituminous coal (kt)"/>
    <n v="153333.84599999999"/>
    <x v="0"/>
  </r>
  <r>
    <x v="3"/>
    <x v="3"/>
    <x v="16"/>
    <x v="15"/>
    <x v="6"/>
    <x v="15"/>
    <s v="COKCOAL"/>
    <x v="13"/>
    <s v="Coking coal (kt)"/>
    <n v="10040.986285714296"/>
    <x v="0"/>
  </r>
  <r>
    <x v="3"/>
    <x v="3"/>
    <x v="16"/>
    <x v="15"/>
    <x v="6"/>
    <x v="15"/>
    <s v="GASDIES"/>
    <x v="4"/>
    <s v="Gas/diesel oil (kt)"/>
    <n v="3195"/>
    <x v="0"/>
  </r>
  <r>
    <x v="3"/>
    <x v="3"/>
    <x v="16"/>
    <x v="15"/>
    <x v="6"/>
    <x v="15"/>
    <s v="LIGNITE"/>
    <x v="0"/>
    <s v="Lignite (kt)"/>
    <n v="4872.620833333347"/>
    <x v="0"/>
  </r>
  <r>
    <x v="3"/>
    <x v="3"/>
    <x v="16"/>
    <x v="15"/>
    <x v="6"/>
    <x v="15"/>
    <s v="LPG"/>
    <x v="7"/>
    <s v="Liquefied petroleum gases (LPG) (kt)"/>
    <n v="16376"/>
    <x v="0"/>
  </r>
  <r>
    <x v="3"/>
    <x v="3"/>
    <x v="16"/>
    <x v="15"/>
    <x v="6"/>
    <x v="15"/>
    <s v="NATGAS"/>
    <x v="3"/>
    <s v="Natural gas (TJ-gross)"/>
    <n v="11250"/>
    <x v="0"/>
  </r>
  <r>
    <x v="3"/>
    <x v="3"/>
    <x v="16"/>
    <x v="15"/>
    <x v="6"/>
    <x v="15"/>
    <s v="OVENCOKE"/>
    <x v="11"/>
    <s v="Coke oven coke (kt)"/>
    <n v="966.96600000000001"/>
    <x v="0"/>
  </r>
  <r>
    <x v="3"/>
    <x v="3"/>
    <x v="16"/>
    <x v="15"/>
    <x v="6"/>
    <x v="15"/>
    <s v="RESFUEL"/>
    <x v="1"/>
    <s v="Fuel oil (kt)"/>
    <n v="44160"/>
    <x v="0"/>
  </r>
  <r>
    <x v="3"/>
    <x v="3"/>
    <x v="16"/>
    <x v="15"/>
    <x v="6"/>
    <x v="15"/>
    <s v="SUBCOAL"/>
    <x v="2"/>
    <s v="Sub-bituminous coal (kt)"/>
    <n v="2484"/>
    <x v="0"/>
  </r>
  <r>
    <x v="3"/>
    <x v="3"/>
    <x v="17"/>
    <x v="15"/>
    <x v="6"/>
    <x v="15"/>
    <s v="BITCOAL"/>
    <x v="9"/>
    <s v="Other bituminous coal (kt)"/>
    <n v="221944.274"/>
    <x v="0"/>
  </r>
  <r>
    <x v="3"/>
    <x v="3"/>
    <x v="17"/>
    <x v="15"/>
    <x v="6"/>
    <x v="15"/>
    <s v="COKCOAL"/>
    <x v="13"/>
    <s v="Coking coal (kt)"/>
    <n v="4042.711714285716"/>
    <x v="0"/>
  </r>
  <r>
    <x v="3"/>
    <x v="3"/>
    <x v="17"/>
    <x v="15"/>
    <x v="6"/>
    <x v="15"/>
    <s v="GASDIES"/>
    <x v="4"/>
    <s v="Gas/diesel oil (kt)"/>
    <n v="2002.2"/>
    <x v="0"/>
  </r>
  <r>
    <x v="3"/>
    <x v="3"/>
    <x v="17"/>
    <x v="15"/>
    <x v="6"/>
    <x v="15"/>
    <s v="LIGNITE"/>
    <x v="0"/>
    <s v="Lignite (kt)"/>
    <n v="11583.004571428528"/>
    <x v="0"/>
  </r>
  <r>
    <x v="3"/>
    <x v="3"/>
    <x v="17"/>
    <x v="15"/>
    <x v="6"/>
    <x v="15"/>
    <s v="LPG"/>
    <x v="7"/>
    <s v="Liquefied petroleum gases (LPG) (kt)"/>
    <n v="14812"/>
    <x v="0"/>
  </r>
  <r>
    <x v="3"/>
    <x v="3"/>
    <x v="17"/>
    <x v="15"/>
    <x v="6"/>
    <x v="15"/>
    <s v="NATGAS"/>
    <x v="3"/>
    <s v="Natural gas (TJ-gross)"/>
    <n v="20493"/>
    <x v="0"/>
  </r>
  <r>
    <x v="3"/>
    <x v="3"/>
    <x v="17"/>
    <x v="15"/>
    <x v="6"/>
    <x v="15"/>
    <s v="OVENCOKE"/>
    <x v="11"/>
    <s v="Coke oven coke (kt)"/>
    <n v="7413.4059999999999"/>
    <x v="0"/>
  </r>
  <r>
    <x v="3"/>
    <x v="3"/>
    <x v="17"/>
    <x v="15"/>
    <x v="6"/>
    <x v="15"/>
    <s v="RESFUEL"/>
    <x v="1"/>
    <s v="Fuel oil (kt)"/>
    <n v="32200"/>
    <x v="0"/>
  </r>
  <r>
    <x v="3"/>
    <x v="3"/>
    <x v="17"/>
    <x v="15"/>
    <x v="6"/>
    <x v="15"/>
    <s v="SUBCOAL"/>
    <x v="2"/>
    <s v="Sub-bituminous coal (kt)"/>
    <n v="2160"/>
    <x v="0"/>
  </r>
  <r>
    <x v="3"/>
    <x v="3"/>
    <x v="18"/>
    <x v="15"/>
    <x v="6"/>
    <x v="15"/>
    <s v="BITCOAL"/>
    <x v="9"/>
    <s v="Other bituminous coal (kt)"/>
    <n v="235267.92240000001"/>
    <x v="0"/>
  </r>
  <r>
    <x v="3"/>
    <x v="3"/>
    <x v="18"/>
    <x v="15"/>
    <x v="6"/>
    <x v="15"/>
    <s v="COKCOAL"/>
    <x v="13"/>
    <s v="Coking coal (kt)"/>
    <n v="3798.4155000000001"/>
    <x v="0"/>
  </r>
  <r>
    <x v="3"/>
    <x v="3"/>
    <x v="18"/>
    <x v="15"/>
    <x v="6"/>
    <x v="15"/>
    <s v="GASDIES"/>
    <x v="4"/>
    <s v="Gas/diesel oil (kt)"/>
    <n v="13717.2"/>
    <x v="0"/>
  </r>
  <r>
    <x v="3"/>
    <x v="3"/>
    <x v="18"/>
    <x v="15"/>
    <x v="6"/>
    <x v="15"/>
    <s v="LIGNITE"/>
    <x v="0"/>
    <s v="Lignite (kt)"/>
    <n v="17844.313999999998"/>
    <x v="0"/>
  </r>
  <r>
    <x v="3"/>
    <x v="3"/>
    <x v="18"/>
    <x v="15"/>
    <x v="6"/>
    <x v="15"/>
    <s v="LPG"/>
    <x v="7"/>
    <s v="Liquefied petroleum gases (LPG) (kt)"/>
    <n v="4094"/>
    <x v="0"/>
  </r>
  <r>
    <x v="3"/>
    <x v="3"/>
    <x v="18"/>
    <x v="15"/>
    <x v="6"/>
    <x v="15"/>
    <s v="NATGAS"/>
    <x v="3"/>
    <s v="Natural gas (TJ-gross)"/>
    <n v="22436.100000000002"/>
    <x v="0"/>
  </r>
  <r>
    <x v="3"/>
    <x v="3"/>
    <x v="18"/>
    <x v="15"/>
    <x v="6"/>
    <x v="15"/>
    <s v="OVENCOKE"/>
    <x v="11"/>
    <s v="Coke oven coke (kt)"/>
    <n v="6241.326"/>
    <x v="0"/>
  </r>
  <r>
    <x v="3"/>
    <x v="3"/>
    <x v="18"/>
    <x v="15"/>
    <x v="6"/>
    <x v="15"/>
    <s v="RESFUEL"/>
    <x v="1"/>
    <s v="Fuel oil (kt)"/>
    <n v="8040"/>
    <x v="0"/>
  </r>
  <r>
    <x v="3"/>
    <x v="3"/>
    <x v="18"/>
    <x v="15"/>
    <x v="6"/>
    <x v="15"/>
    <s v="SUBCOAL"/>
    <x v="2"/>
    <s v="Sub-bituminous coal (kt)"/>
    <n v="2268"/>
    <x v="0"/>
  </r>
  <r>
    <x v="3"/>
    <x v="3"/>
    <x v="19"/>
    <x v="15"/>
    <x v="6"/>
    <x v="15"/>
    <s v="BITCOAL"/>
    <x v="9"/>
    <s v="Other bituminous coal (kt)"/>
    <n v="17415.856000000022"/>
    <x v="0"/>
  </r>
  <r>
    <x v="3"/>
    <x v="3"/>
    <x v="19"/>
    <x v="15"/>
    <x v="6"/>
    <x v="15"/>
    <s v="COKCOAL"/>
    <x v="13"/>
    <s v="Coking coal (kt)"/>
    <n v="2272.4569999999999"/>
    <x v="0"/>
  </r>
  <r>
    <x v="3"/>
    <x v="3"/>
    <x v="19"/>
    <x v="15"/>
    <x v="6"/>
    <x v="15"/>
    <s v="GASDIES"/>
    <x v="4"/>
    <s v="Gas/diesel oil (kt)"/>
    <n v="4643.3999999999996"/>
    <x v="0"/>
  </r>
  <r>
    <x v="3"/>
    <x v="3"/>
    <x v="19"/>
    <x v="15"/>
    <x v="6"/>
    <x v="15"/>
    <s v="LIGNITE"/>
    <x v="0"/>
    <s v="Lignite (kt)"/>
    <n v="30272.237499999999"/>
    <x v="0"/>
  </r>
  <r>
    <x v="3"/>
    <x v="3"/>
    <x v="19"/>
    <x v="15"/>
    <x v="6"/>
    <x v="15"/>
    <s v="LPG"/>
    <x v="7"/>
    <s v="Liquefied petroleum gases (LPG) (kt)"/>
    <n v="1472"/>
    <x v="0"/>
  </r>
  <r>
    <x v="3"/>
    <x v="3"/>
    <x v="19"/>
    <x v="15"/>
    <x v="6"/>
    <x v="15"/>
    <s v="NATGAS"/>
    <x v="3"/>
    <s v="Natural gas (TJ-gross)"/>
    <n v="20676.600000000002"/>
    <x v="0"/>
  </r>
  <r>
    <x v="3"/>
    <x v="3"/>
    <x v="19"/>
    <x v="15"/>
    <x v="6"/>
    <x v="15"/>
    <s v="OVENCOKE"/>
    <x v="11"/>
    <s v="Coke oven coke (kt)"/>
    <n v="9820.3140000000003"/>
    <x v="0"/>
  </r>
  <r>
    <x v="3"/>
    <x v="3"/>
    <x v="19"/>
    <x v="15"/>
    <x v="6"/>
    <x v="15"/>
    <s v="RESFUEL"/>
    <x v="1"/>
    <s v="Fuel oil (kt)"/>
    <n v="520"/>
    <x v="0"/>
  </r>
  <r>
    <x v="3"/>
    <x v="3"/>
    <x v="0"/>
    <x v="15"/>
    <x v="6"/>
    <x v="15"/>
    <s v="BITCOAL"/>
    <x v="9"/>
    <s v="Other bituminous coal (kt)"/>
    <n v="4174.7493333333396"/>
    <x v="0"/>
  </r>
  <r>
    <x v="3"/>
    <x v="3"/>
    <x v="0"/>
    <x v="15"/>
    <x v="6"/>
    <x v="15"/>
    <s v="COKCOAL"/>
    <x v="13"/>
    <s v="Coking coal (kt)"/>
    <n v="20170.333500000001"/>
    <x v="0"/>
  </r>
  <r>
    <x v="3"/>
    <x v="3"/>
    <x v="0"/>
    <x v="15"/>
    <x v="6"/>
    <x v="15"/>
    <s v="GASDIES"/>
    <x v="4"/>
    <s v="Gas/diesel oil (kt)"/>
    <n v="1746.6"/>
    <x v="0"/>
  </r>
  <r>
    <x v="3"/>
    <x v="3"/>
    <x v="0"/>
    <x v="15"/>
    <x v="6"/>
    <x v="15"/>
    <s v="LIGNITE"/>
    <x v="0"/>
    <s v="Lignite (kt)"/>
    <n v="42048.657333333438"/>
    <x v="0"/>
  </r>
  <r>
    <x v="3"/>
    <x v="3"/>
    <x v="0"/>
    <x v="15"/>
    <x v="6"/>
    <x v="15"/>
    <s v="LPG"/>
    <x v="7"/>
    <s v="Liquefied petroleum gases (LPG) (kt)"/>
    <n v="4324"/>
    <x v="0"/>
  </r>
  <r>
    <x v="3"/>
    <x v="3"/>
    <x v="0"/>
    <x v="15"/>
    <x v="6"/>
    <x v="15"/>
    <s v="NATGAS"/>
    <x v="3"/>
    <s v="Natural gas (TJ-gross)"/>
    <n v="49270.5"/>
    <x v="0"/>
  </r>
  <r>
    <x v="3"/>
    <x v="3"/>
    <x v="0"/>
    <x v="15"/>
    <x v="6"/>
    <x v="15"/>
    <s v="OVENCOKE"/>
    <x v="11"/>
    <s v="Coke oven coke (kt)"/>
    <n v="1518.154"/>
    <x v="0"/>
  </r>
  <r>
    <x v="3"/>
    <x v="3"/>
    <x v="0"/>
    <x v="15"/>
    <x v="6"/>
    <x v="15"/>
    <s v="RESFUEL"/>
    <x v="1"/>
    <s v="Fuel oil (kt)"/>
    <n v="5880"/>
    <x v="0"/>
  </r>
  <r>
    <x v="3"/>
    <x v="3"/>
    <x v="0"/>
    <x v="15"/>
    <x v="6"/>
    <x v="15"/>
    <s v="SUBCOAL"/>
    <x v="2"/>
    <s v="Sub-bituminous coal (kt)"/>
    <n v="6278.9229999999998"/>
    <x v="0"/>
  </r>
  <r>
    <x v="0"/>
    <x v="0"/>
    <x v="4"/>
    <x v="16"/>
    <x v="7"/>
    <x v="16"/>
    <s v="JETKERO"/>
    <x v="23"/>
    <s v="Kerosene type jet fuel (kt)"/>
    <n v="1290"/>
    <x v="0"/>
  </r>
  <r>
    <x v="0"/>
    <x v="0"/>
    <x v="5"/>
    <x v="16"/>
    <x v="7"/>
    <x v="16"/>
    <s v="JETKERO"/>
    <x v="23"/>
    <s v="Kerosene type jet fuel (kt)"/>
    <n v="1548"/>
    <x v="0"/>
  </r>
  <r>
    <x v="0"/>
    <x v="0"/>
    <x v="6"/>
    <x v="16"/>
    <x v="7"/>
    <x v="16"/>
    <s v="JETKERO"/>
    <x v="23"/>
    <s v="Kerosene type jet fuel (kt)"/>
    <n v="1591"/>
    <x v="0"/>
  </r>
  <r>
    <x v="0"/>
    <x v="0"/>
    <x v="7"/>
    <x v="16"/>
    <x v="7"/>
    <x v="16"/>
    <s v="JETKERO"/>
    <x v="23"/>
    <s v="Kerosene type jet fuel (kt)"/>
    <n v="1634"/>
    <x v="0"/>
  </r>
  <r>
    <x v="0"/>
    <x v="0"/>
    <x v="8"/>
    <x v="16"/>
    <x v="7"/>
    <x v="16"/>
    <s v="JETKERO"/>
    <x v="23"/>
    <s v="Kerosene type jet fuel (kt)"/>
    <n v="1677"/>
    <x v="0"/>
  </r>
  <r>
    <x v="0"/>
    <x v="0"/>
    <x v="9"/>
    <x v="16"/>
    <x v="7"/>
    <x v="16"/>
    <s v="JETKERO"/>
    <x v="23"/>
    <s v="Kerosene type jet fuel (kt)"/>
    <n v="1720"/>
    <x v="0"/>
  </r>
  <r>
    <x v="0"/>
    <x v="0"/>
    <x v="10"/>
    <x v="16"/>
    <x v="7"/>
    <x v="16"/>
    <s v="JETKERO"/>
    <x v="23"/>
    <s v="Kerosene type jet fuel (kt)"/>
    <n v="1720"/>
    <x v="0"/>
  </r>
  <r>
    <x v="0"/>
    <x v="0"/>
    <x v="11"/>
    <x v="16"/>
    <x v="7"/>
    <x v="16"/>
    <s v="JETKERO"/>
    <x v="23"/>
    <s v="Kerosene type jet fuel (kt)"/>
    <n v="430"/>
    <x v="0"/>
  </r>
  <r>
    <x v="0"/>
    <x v="0"/>
    <x v="12"/>
    <x v="16"/>
    <x v="7"/>
    <x v="16"/>
    <s v="JETKERO"/>
    <x v="23"/>
    <s v="Kerosene type jet fuel (kt)"/>
    <n v="344"/>
    <x v="0"/>
  </r>
  <r>
    <x v="0"/>
    <x v="0"/>
    <x v="13"/>
    <x v="16"/>
    <x v="7"/>
    <x v="16"/>
    <s v="JETKERO"/>
    <x v="23"/>
    <s v="Kerosene type jet fuel (kt)"/>
    <n v="344"/>
    <x v="0"/>
  </r>
  <r>
    <x v="0"/>
    <x v="0"/>
    <x v="14"/>
    <x v="16"/>
    <x v="7"/>
    <x v="16"/>
    <s v="JETKERO"/>
    <x v="23"/>
    <s v="Kerosene type jet fuel (kt)"/>
    <n v="301"/>
    <x v="0"/>
  </r>
  <r>
    <x v="0"/>
    <x v="0"/>
    <x v="15"/>
    <x v="16"/>
    <x v="7"/>
    <x v="16"/>
    <s v="JETKERO"/>
    <x v="23"/>
    <s v="Kerosene type jet fuel (kt)"/>
    <n v="215"/>
    <x v="0"/>
  </r>
  <r>
    <x v="0"/>
    <x v="0"/>
    <x v="16"/>
    <x v="16"/>
    <x v="7"/>
    <x v="16"/>
    <s v="JETKERO"/>
    <x v="23"/>
    <s v="Kerosene type jet fuel (kt)"/>
    <n v="215"/>
    <x v="0"/>
  </r>
  <r>
    <x v="0"/>
    <x v="0"/>
    <x v="17"/>
    <x v="16"/>
    <x v="7"/>
    <x v="16"/>
    <s v="JETKERO"/>
    <x v="23"/>
    <s v="Kerosene type jet fuel (kt)"/>
    <n v="215"/>
    <x v="0"/>
  </r>
  <r>
    <x v="0"/>
    <x v="0"/>
    <x v="18"/>
    <x v="16"/>
    <x v="7"/>
    <x v="16"/>
    <s v="JETKERO"/>
    <x v="23"/>
    <s v="Kerosene type jet fuel (kt)"/>
    <n v="215"/>
    <x v="0"/>
  </r>
  <r>
    <x v="0"/>
    <x v="0"/>
    <x v="19"/>
    <x v="16"/>
    <x v="7"/>
    <x v="16"/>
    <s v="JETKERO"/>
    <x v="23"/>
    <s v="Kerosene type jet fuel (kt)"/>
    <n v="215"/>
    <x v="0"/>
  </r>
  <r>
    <x v="0"/>
    <x v="0"/>
    <x v="0"/>
    <x v="16"/>
    <x v="7"/>
    <x v="16"/>
    <s v="JETKERO"/>
    <x v="23"/>
    <s v="Kerosene type jet fuel (kt)"/>
    <n v="215"/>
    <x v="0"/>
  </r>
  <r>
    <x v="1"/>
    <x v="1"/>
    <x v="1"/>
    <x v="16"/>
    <x v="7"/>
    <x v="16"/>
    <s v="JETKERO"/>
    <x v="23"/>
    <s v="Kerosene type jet fuel (kt)"/>
    <n v="4816"/>
    <x v="0"/>
  </r>
  <r>
    <x v="1"/>
    <x v="1"/>
    <x v="2"/>
    <x v="16"/>
    <x v="7"/>
    <x v="16"/>
    <s v="JETKERO"/>
    <x v="23"/>
    <s v="Kerosene type jet fuel (kt)"/>
    <n v="1376"/>
    <x v="0"/>
  </r>
  <r>
    <x v="1"/>
    <x v="1"/>
    <x v="3"/>
    <x v="16"/>
    <x v="7"/>
    <x v="16"/>
    <s v="JETKERO"/>
    <x v="23"/>
    <s v="Kerosene type jet fuel (kt)"/>
    <n v="1075"/>
    <x v="0"/>
  </r>
  <r>
    <x v="1"/>
    <x v="1"/>
    <x v="4"/>
    <x v="16"/>
    <x v="7"/>
    <x v="16"/>
    <s v="JETKERO"/>
    <x v="23"/>
    <s v="Kerosene type jet fuel (kt)"/>
    <n v="1333"/>
    <x v="0"/>
  </r>
  <r>
    <x v="1"/>
    <x v="1"/>
    <x v="5"/>
    <x v="16"/>
    <x v="7"/>
    <x v="16"/>
    <s v="JETKERO"/>
    <x v="23"/>
    <s v="Kerosene type jet fuel (kt)"/>
    <n v="1118"/>
    <x v="0"/>
  </r>
  <r>
    <x v="1"/>
    <x v="1"/>
    <x v="6"/>
    <x v="16"/>
    <x v="7"/>
    <x v="16"/>
    <s v="JETKERO"/>
    <x v="23"/>
    <s v="Kerosene type jet fuel (kt)"/>
    <n v="1204"/>
    <x v="0"/>
  </r>
  <r>
    <x v="1"/>
    <x v="1"/>
    <x v="7"/>
    <x v="16"/>
    <x v="7"/>
    <x v="16"/>
    <s v="JETKERO"/>
    <x v="23"/>
    <s v="Kerosene type jet fuel (kt)"/>
    <n v="1032"/>
    <x v="0"/>
  </r>
  <r>
    <x v="1"/>
    <x v="1"/>
    <x v="8"/>
    <x v="16"/>
    <x v="7"/>
    <x v="16"/>
    <s v="JETKERO"/>
    <x v="23"/>
    <s v="Kerosene type jet fuel (kt)"/>
    <n v="1075"/>
    <x v="0"/>
  </r>
  <r>
    <x v="1"/>
    <x v="1"/>
    <x v="9"/>
    <x v="16"/>
    <x v="7"/>
    <x v="16"/>
    <s v="JETKERO"/>
    <x v="23"/>
    <s v="Kerosene type jet fuel (kt)"/>
    <n v="1161"/>
    <x v="0"/>
  </r>
  <r>
    <x v="1"/>
    <x v="1"/>
    <x v="10"/>
    <x v="16"/>
    <x v="7"/>
    <x v="16"/>
    <s v="JETKERO"/>
    <x v="23"/>
    <s v="Kerosene type jet fuel (kt)"/>
    <n v="2107"/>
    <x v="0"/>
  </r>
  <r>
    <x v="1"/>
    <x v="1"/>
    <x v="10"/>
    <x v="16"/>
    <x v="7"/>
    <x v="16"/>
    <s v="MOTORGAS"/>
    <x v="20"/>
    <s v="Motor gasoline (kt)"/>
    <n v="44"/>
    <x v="0"/>
  </r>
  <r>
    <x v="1"/>
    <x v="1"/>
    <x v="11"/>
    <x v="16"/>
    <x v="7"/>
    <x v="16"/>
    <s v="JETKERO"/>
    <x v="23"/>
    <s v="Kerosene type jet fuel (kt)"/>
    <n v="1720"/>
    <x v="0"/>
  </r>
  <r>
    <x v="1"/>
    <x v="1"/>
    <x v="12"/>
    <x v="16"/>
    <x v="7"/>
    <x v="16"/>
    <s v="JETKERO"/>
    <x v="23"/>
    <s v="Kerosene type jet fuel (kt)"/>
    <n v="2236"/>
    <x v="0"/>
  </r>
  <r>
    <x v="1"/>
    <x v="1"/>
    <x v="13"/>
    <x v="16"/>
    <x v="7"/>
    <x v="16"/>
    <s v="AVGAS"/>
    <x v="24"/>
    <s v="Aviation gasoline (kt)"/>
    <n v="44"/>
    <x v="0"/>
  </r>
  <r>
    <x v="1"/>
    <x v="1"/>
    <x v="13"/>
    <x v="16"/>
    <x v="7"/>
    <x v="16"/>
    <s v="JETKERO"/>
    <x v="23"/>
    <s v="Kerosene type jet fuel (kt)"/>
    <n v="2150"/>
    <x v="0"/>
  </r>
  <r>
    <x v="1"/>
    <x v="1"/>
    <x v="14"/>
    <x v="16"/>
    <x v="7"/>
    <x v="16"/>
    <s v="AVGAS"/>
    <x v="24"/>
    <s v="Aviation gasoline (kt)"/>
    <n v="44"/>
    <x v="0"/>
  </r>
  <r>
    <x v="1"/>
    <x v="1"/>
    <x v="14"/>
    <x v="16"/>
    <x v="7"/>
    <x v="16"/>
    <s v="JETKERO"/>
    <x v="23"/>
    <s v="Kerosene type jet fuel (kt)"/>
    <n v="1935"/>
    <x v="0"/>
  </r>
  <r>
    <x v="1"/>
    <x v="1"/>
    <x v="15"/>
    <x v="16"/>
    <x v="7"/>
    <x v="16"/>
    <s v="AVGAS"/>
    <x v="24"/>
    <s v="Aviation gasoline (kt)"/>
    <n v="44"/>
    <x v="0"/>
  </r>
  <r>
    <x v="1"/>
    <x v="1"/>
    <x v="15"/>
    <x v="16"/>
    <x v="7"/>
    <x v="16"/>
    <s v="JETKERO"/>
    <x v="23"/>
    <s v="Kerosene type jet fuel (kt)"/>
    <n v="2150"/>
    <x v="0"/>
  </r>
  <r>
    <x v="1"/>
    <x v="1"/>
    <x v="16"/>
    <x v="16"/>
    <x v="7"/>
    <x v="16"/>
    <s v="AVGAS"/>
    <x v="24"/>
    <s v="Aviation gasoline (kt)"/>
    <n v="44"/>
    <x v="0"/>
  </r>
  <r>
    <x v="1"/>
    <x v="1"/>
    <x v="16"/>
    <x v="16"/>
    <x v="7"/>
    <x v="16"/>
    <s v="JETKERO"/>
    <x v="23"/>
    <s v="Kerosene type jet fuel (kt)"/>
    <n v="2322"/>
    <x v="0"/>
  </r>
  <r>
    <x v="1"/>
    <x v="1"/>
    <x v="17"/>
    <x v="16"/>
    <x v="7"/>
    <x v="16"/>
    <s v="AVGAS"/>
    <x v="24"/>
    <s v="Aviation gasoline (kt)"/>
    <n v="44"/>
    <x v="0"/>
  </r>
  <r>
    <x v="1"/>
    <x v="1"/>
    <x v="17"/>
    <x v="16"/>
    <x v="7"/>
    <x v="16"/>
    <s v="JETKERO"/>
    <x v="23"/>
    <s v="Kerosene type jet fuel (kt)"/>
    <n v="2451"/>
    <x v="0"/>
  </r>
  <r>
    <x v="1"/>
    <x v="1"/>
    <x v="18"/>
    <x v="16"/>
    <x v="7"/>
    <x v="16"/>
    <s v="AVGAS"/>
    <x v="24"/>
    <s v="Aviation gasoline (kt)"/>
    <n v="44"/>
    <x v="0"/>
  </r>
  <r>
    <x v="1"/>
    <x v="1"/>
    <x v="18"/>
    <x v="16"/>
    <x v="7"/>
    <x v="16"/>
    <s v="JETKERO"/>
    <x v="23"/>
    <s v="Kerosene type jet fuel (kt)"/>
    <n v="2451"/>
    <x v="0"/>
  </r>
  <r>
    <x v="1"/>
    <x v="1"/>
    <x v="19"/>
    <x v="16"/>
    <x v="7"/>
    <x v="16"/>
    <s v="AVGAS"/>
    <x v="24"/>
    <s v="Aviation gasoline (kt)"/>
    <n v="44"/>
    <x v="0"/>
  </r>
  <r>
    <x v="1"/>
    <x v="1"/>
    <x v="19"/>
    <x v="16"/>
    <x v="7"/>
    <x v="16"/>
    <s v="JETKERO"/>
    <x v="23"/>
    <s v="Kerosene type jet fuel (kt)"/>
    <n v="2709"/>
    <x v="0"/>
  </r>
  <r>
    <x v="1"/>
    <x v="1"/>
    <x v="0"/>
    <x v="16"/>
    <x v="7"/>
    <x v="16"/>
    <s v="AVGAS"/>
    <x v="24"/>
    <s v="Aviation gasoline (kt)"/>
    <n v="44"/>
    <x v="0"/>
  </r>
  <r>
    <x v="1"/>
    <x v="1"/>
    <x v="0"/>
    <x v="16"/>
    <x v="7"/>
    <x v="16"/>
    <s v="JETKERO"/>
    <x v="23"/>
    <s v="Kerosene type jet fuel (kt)"/>
    <n v="2322"/>
    <x v="0"/>
  </r>
  <r>
    <x v="3"/>
    <x v="3"/>
    <x v="20"/>
    <x v="16"/>
    <x v="7"/>
    <x v="16"/>
    <s v="AVGAS"/>
    <x v="24"/>
    <s v="Aviation gasoline (kt)"/>
    <n v="880"/>
    <x v="0"/>
  </r>
  <r>
    <x v="3"/>
    <x v="3"/>
    <x v="21"/>
    <x v="16"/>
    <x v="7"/>
    <x v="16"/>
    <s v="AVGAS"/>
    <x v="24"/>
    <s v="Aviation gasoline (kt)"/>
    <n v="880"/>
    <x v="0"/>
  </r>
  <r>
    <x v="3"/>
    <x v="3"/>
    <x v="22"/>
    <x v="16"/>
    <x v="7"/>
    <x v="16"/>
    <s v="AVGAS"/>
    <x v="24"/>
    <s v="Aviation gasoline (kt)"/>
    <n v="132"/>
    <x v="0"/>
  </r>
  <r>
    <x v="3"/>
    <x v="3"/>
    <x v="22"/>
    <x v="16"/>
    <x v="7"/>
    <x v="16"/>
    <s v="JETKERO"/>
    <x v="23"/>
    <s v="Kerosene type jet fuel (kt)"/>
    <n v="258"/>
    <x v="0"/>
  </r>
  <r>
    <x v="3"/>
    <x v="3"/>
    <x v="23"/>
    <x v="16"/>
    <x v="7"/>
    <x v="16"/>
    <s v="AVGAS"/>
    <x v="24"/>
    <s v="Aviation gasoline (kt)"/>
    <n v="88"/>
    <x v="0"/>
  </r>
  <r>
    <x v="3"/>
    <x v="3"/>
    <x v="23"/>
    <x v="16"/>
    <x v="7"/>
    <x v="16"/>
    <s v="JETKERO"/>
    <x v="23"/>
    <s v="Kerosene type jet fuel (kt)"/>
    <n v="258"/>
    <x v="0"/>
  </r>
  <r>
    <x v="3"/>
    <x v="3"/>
    <x v="24"/>
    <x v="16"/>
    <x v="7"/>
    <x v="16"/>
    <s v="AVGAS"/>
    <x v="24"/>
    <s v="Aviation gasoline (kt)"/>
    <n v="88"/>
    <x v="0"/>
  </r>
  <r>
    <x v="3"/>
    <x v="3"/>
    <x v="24"/>
    <x v="16"/>
    <x v="7"/>
    <x v="16"/>
    <s v="JETKERO"/>
    <x v="23"/>
    <s v="Kerosene type jet fuel (kt)"/>
    <n v="301"/>
    <x v="0"/>
  </r>
  <r>
    <x v="3"/>
    <x v="3"/>
    <x v="25"/>
    <x v="16"/>
    <x v="7"/>
    <x v="16"/>
    <s v="AVGAS"/>
    <x v="24"/>
    <s v="Aviation gasoline (kt)"/>
    <n v="88"/>
    <x v="0"/>
  </r>
  <r>
    <x v="3"/>
    <x v="3"/>
    <x v="25"/>
    <x v="16"/>
    <x v="7"/>
    <x v="16"/>
    <s v="JETKERO"/>
    <x v="23"/>
    <s v="Kerosene type jet fuel (kt)"/>
    <n v="473"/>
    <x v="0"/>
  </r>
  <r>
    <x v="3"/>
    <x v="3"/>
    <x v="26"/>
    <x v="16"/>
    <x v="7"/>
    <x v="16"/>
    <s v="JETKERO"/>
    <x v="23"/>
    <s v="Kerosene type jet fuel (kt)"/>
    <n v="2666"/>
    <x v="0"/>
  </r>
  <r>
    <x v="3"/>
    <x v="3"/>
    <x v="27"/>
    <x v="16"/>
    <x v="7"/>
    <x v="16"/>
    <s v="AVGAS"/>
    <x v="24"/>
    <s v="Aviation gasoline (kt)"/>
    <n v="968"/>
    <x v="0"/>
  </r>
  <r>
    <x v="3"/>
    <x v="3"/>
    <x v="27"/>
    <x v="16"/>
    <x v="7"/>
    <x v="16"/>
    <s v="JETKERO"/>
    <x v="23"/>
    <s v="Kerosene type jet fuel (kt)"/>
    <n v="4558"/>
    <x v="0"/>
  </r>
  <r>
    <x v="3"/>
    <x v="3"/>
    <x v="28"/>
    <x v="16"/>
    <x v="7"/>
    <x v="16"/>
    <s v="AVGAS"/>
    <x v="24"/>
    <s v="Aviation gasoline (kt)"/>
    <n v="1364"/>
    <x v="0"/>
  </r>
  <r>
    <x v="3"/>
    <x v="3"/>
    <x v="28"/>
    <x v="16"/>
    <x v="7"/>
    <x v="16"/>
    <s v="JETKERO"/>
    <x v="23"/>
    <s v="Kerosene type jet fuel (kt)"/>
    <n v="3913"/>
    <x v="0"/>
  </r>
  <r>
    <x v="3"/>
    <x v="3"/>
    <x v="29"/>
    <x v="16"/>
    <x v="7"/>
    <x v="16"/>
    <s v="AVGAS"/>
    <x v="24"/>
    <s v="Aviation gasoline (kt)"/>
    <n v="44"/>
    <x v="0"/>
  </r>
  <r>
    <x v="3"/>
    <x v="3"/>
    <x v="29"/>
    <x v="16"/>
    <x v="7"/>
    <x v="16"/>
    <s v="JETKERO"/>
    <x v="23"/>
    <s v="Kerosene type jet fuel (kt)"/>
    <n v="1118"/>
    <x v="0"/>
  </r>
  <r>
    <x v="3"/>
    <x v="3"/>
    <x v="30"/>
    <x v="16"/>
    <x v="7"/>
    <x v="16"/>
    <s v="JETKERO"/>
    <x v="23"/>
    <s v="Kerosene type jet fuel (kt)"/>
    <n v="1376"/>
    <x v="0"/>
  </r>
  <r>
    <x v="3"/>
    <x v="3"/>
    <x v="31"/>
    <x v="16"/>
    <x v="7"/>
    <x v="16"/>
    <s v="JETKERO"/>
    <x v="23"/>
    <s v="Kerosene type jet fuel (kt)"/>
    <n v="3053"/>
    <x v="0"/>
  </r>
  <r>
    <x v="3"/>
    <x v="3"/>
    <x v="32"/>
    <x v="16"/>
    <x v="7"/>
    <x v="16"/>
    <s v="JETKERO"/>
    <x v="23"/>
    <s v="Kerosene type jet fuel (kt)"/>
    <n v="4386"/>
    <x v="0"/>
  </r>
  <r>
    <x v="3"/>
    <x v="3"/>
    <x v="33"/>
    <x v="16"/>
    <x v="7"/>
    <x v="16"/>
    <s v="JETKERO"/>
    <x v="23"/>
    <s v="Kerosene type jet fuel (kt)"/>
    <n v="4300"/>
    <x v="0"/>
  </r>
  <r>
    <x v="3"/>
    <x v="3"/>
    <x v="34"/>
    <x v="16"/>
    <x v="7"/>
    <x v="16"/>
    <s v="JETKERO"/>
    <x v="23"/>
    <s v="Kerosene type jet fuel (kt)"/>
    <n v="5203"/>
    <x v="0"/>
  </r>
  <r>
    <x v="3"/>
    <x v="3"/>
    <x v="35"/>
    <x v="16"/>
    <x v="7"/>
    <x v="16"/>
    <s v="JETKERO"/>
    <x v="23"/>
    <s v="Kerosene type jet fuel (kt)"/>
    <n v="4601"/>
    <x v="0"/>
  </r>
  <r>
    <x v="3"/>
    <x v="3"/>
    <x v="36"/>
    <x v="16"/>
    <x v="7"/>
    <x v="16"/>
    <s v="JETKERO"/>
    <x v="23"/>
    <s v="Kerosene type jet fuel (kt)"/>
    <n v="5504"/>
    <x v="0"/>
  </r>
  <r>
    <x v="3"/>
    <x v="3"/>
    <x v="37"/>
    <x v="16"/>
    <x v="7"/>
    <x v="16"/>
    <s v="JETKERO"/>
    <x v="23"/>
    <s v="Kerosene type jet fuel (kt)"/>
    <n v="5676"/>
    <x v="0"/>
  </r>
  <r>
    <x v="3"/>
    <x v="3"/>
    <x v="38"/>
    <x v="16"/>
    <x v="7"/>
    <x v="16"/>
    <s v="JETKERO"/>
    <x v="23"/>
    <s v="Kerosene type jet fuel (kt)"/>
    <n v="5203"/>
    <x v="0"/>
  </r>
  <r>
    <x v="3"/>
    <x v="3"/>
    <x v="39"/>
    <x v="16"/>
    <x v="7"/>
    <x v="16"/>
    <s v="AVGAS"/>
    <x v="24"/>
    <s v="Aviation gasoline (kt)"/>
    <n v="44"/>
    <x v="0"/>
  </r>
  <r>
    <x v="3"/>
    <x v="3"/>
    <x v="39"/>
    <x v="16"/>
    <x v="7"/>
    <x v="16"/>
    <s v="JETKERO"/>
    <x v="23"/>
    <s v="Kerosene type jet fuel (kt)"/>
    <n v="5891"/>
    <x v="0"/>
  </r>
  <r>
    <x v="3"/>
    <x v="3"/>
    <x v="40"/>
    <x v="16"/>
    <x v="7"/>
    <x v="16"/>
    <s v="JETKERO"/>
    <x v="23"/>
    <s v="Kerosene type jet fuel (kt)"/>
    <n v="4042"/>
    <x v="0"/>
  </r>
  <r>
    <x v="3"/>
    <x v="3"/>
    <x v="41"/>
    <x v="16"/>
    <x v="7"/>
    <x v="16"/>
    <s v="JETKERO"/>
    <x v="23"/>
    <s v="Kerosene type jet fuel (kt)"/>
    <n v="4687"/>
    <x v="0"/>
  </r>
  <r>
    <x v="3"/>
    <x v="3"/>
    <x v="42"/>
    <x v="16"/>
    <x v="7"/>
    <x v="16"/>
    <s v="JETKERO"/>
    <x v="23"/>
    <s v="Kerosene type jet fuel (kt)"/>
    <n v="4558"/>
    <x v="0"/>
  </r>
  <r>
    <x v="3"/>
    <x v="3"/>
    <x v="43"/>
    <x v="16"/>
    <x v="7"/>
    <x v="16"/>
    <s v="AVGAS"/>
    <x v="24"/>
    <s v="Aviation gasoline (kt)"/>
    <n v="44"/>
    <x v="0"/>
  </r>
  <r>
    <x v="3"/>
    <x v="3"/>
    <x v="43"/>
    <x v="16"/>
    <x v="7"/>
    <x v="16"/>
    <s v="JETKERO"/>
    <x v="23"/>
    <s v="Kerosene type jet fuel (kt)"/>
    <n v="4859"/>
    <x v="0"/>
  </r>
  <r>
    <x v="3"/>
    <x v="3"/>
    <x v="44"/>
    <x v="16"/>
    <x v="7"/>
    <x v="16"/>
    <s v="JETKERO"/>
    <x v="23"/>
    <s v="Kerosene type jet fuel (kt)"/>
    <n v="6536"/>
    <x v="0"/>
  </r>
  <r>
    <x v="3"/>
    <x v="3"/>
    <x v="45"/>
    <x v="16"/>
    <x v="7"/>
    <x v="16"/>
    <s v="JETKERO"/>
    <x v="23"/>
    <s v="Kerosene type jet fuel (kt)"/>
    <n v="6020"/>
    <x v="0"/>
  </r>
  <r>
    <x v="3"/>
    <x v="3"/>
    <x v="46"/>
    <x v="16"/>
    <x v="7"/>
    <x v="16"/>
    <s v="JETKERO"/>
    <x v="23"/>
    <s v="Kerosene type jet fuel (kt)"/>
    <n v="8084"/>
    <x v="0"/>
  </r>
  <r>
    <x v="3"/>
    <x v="3"/>
    <x v="47"/>
    <x v="16"/>
    <x v="7"/>
    <x v="16"/>
    <s v="JETKERO"/>
    <x v="23"/>
    <s v="Kerosene type jet fuel (kt)"/>
    <n v="8256"/>
    <x v="0"/>
  </r>
  <r>
    <x v="3"/>
    <x v="3"/>
    <x v="48"/>
    <x v="16"/>
    <x v="7"/>
    <x v="16"/>
    <s v="JETKERO"/>
    <x v="23"/>
    <s v="Kerosene type jet fuel (kt)"/>
    <n v="10750"/>
    <x v="0"/>
  </r>
  <r>
    <x v="3"/>
    <x v="3"/>
    <x v="49"/>
    <x v="16"/>
    <x v="7"/>
    <x v="16"/>
    <s v="JETKERO"/>
    <x v="23"/>
    <s v="Kerosene type jet fuel (kt)"/>
    <n v="12470"/>
    <x v="0"/>
  </r>
  <r>
    <x v="3"/>
    <x v="3"/>
    <x v="1"/>
    <x v="16"/>
    <x v="7"/>
    <x v="16"/>
    <s v="JETKERO"/>
    <x v="23"/>
    <s v="Kerosene type jet fuel (kt)"/>
    <n v="12556"/>
    <x v="0"/>
  </r>
  <r>
    <x v="3"/>
    <x v="3"/>
    <x v="2"/>
    <x v="16"/>
    <x v="7"/>
    <x v="16"/>
    <s v="JETKERO"/>
    <x v="23"/>
    <s v="Kerosene type jet fuel (kt)"/>
    <n v="11008"/>
    <x v="0"/>
  </r>
  <r>
    <x v="3"/>
    <x v="3"/>
    <x v="3"/>
    <x v="16"/>
    <x v="7"/>
    <x v="16"/>
    <s v="JETKERO"/>
    <x v="23"/>
    <s v="Kerosene type jet fuel (kt)"/>
    <n v="12040"/>
    <x v="0"/>
  </r>
  <r>
    <x v="3"/>
    <x v="3"/>
    <x v="4"/>
    <x v="16"/>
    <x v="7"/>
    <x v="16"/>
    <s v="JETKERO"/>
    <x v="23"/>
    <s v="Kerosene type jet fuel (kt)"/>
    <n v="15609"/>
    <x v="0"/>
  </r>
  <r>
    <x v="3"/>
    <x v="3"/>
    <x v="5"/>
    <x v="16"/>
    <x v="7"/>
    <x v="16"/>
    <s v="JETKERO"/>
    <x v="23"/>
    <s v="Kerosene type jet fuel (kt)"/>
    <n v="23822"/>
    <x v="0"/>
  </r>
  <r>
    <x v="3"/>
    <x v="3"/>
    <x v="6"/>
    <x v="16"/>
    <x v="7"/>
    <x v="16"/>
    <s v="JETKERO"/>
    <x v="23"/>
    <s v="Kerosene type jet fuel (kt)"/>
    <n v="37152"/>
    <x v="0"/>
  </r>
  <r>
    <x v="3"/>
    <x v="3"/>
    <x v="7"/>
    <x v="16"/>
    <x v="7"/>
    <x v="16"/>
    <s v="JETKERO"/>
    <x v="23"/>
    <s v="Kerosene type jet fuel (kt)"/>
    <n v="38313"/>
    <x v="0"/>
  </r>
  <r>
    <x v="3"/>
    <x v="3"/>
    <x v="8"/>
    <x v="16"/>
    <x v="7"/>
    <x v="16"/>
    <s v="JETKERO"/>
    <x v="23"/>
    <s v="Kerosene type jet fuel (kt)"/>
    <n v="43430"/>
    <x v="0"/>
  </r>
  <r>
    <x v="3"/>
    <x v="3"/>
    <x v="9"/>
    <x v="16"/>
    <x v="7"/>
    <x v="16"/>
    <s v="JETKERO"/>
    <x v="23"/>
    <s v="Kerosene type jet fuel (kt)"/>
    <n v="44634"/>
    <x v="0"/>
  </r>
  <r>
    <x v="3"/>
    <x v="3"/>
    <x v="10"/>
    <x v="16"/>
    <x v="7"/>
    <x v="16"/>
    <s v="JETKERO"/>
    <x v="23"/>
    <s v="Kerosene type jet fuel (kt)"/>
    <n v="28853"/>
    <x v="0"/>
  </r>
  <r>
    <x v="3"/>
    <x v="3"/>
    <x v="11"/>
    <x v="16"/>
    <x v="7"/>
    <x v="16"/>
    <s v="JETKERO"/>
    <x v="23"/>
    <s v="Kerosene type jet fuel (kt)"/>
    <n v="31003"/>
    <x v="0"/>
  </r>
  <r>
    <x v="3"/>
    <x v="3"/>
    <x v="12"/>
    <x v="16"/>
    <x v="7"/>
    <x v="16"/>
    <s v="JETKERO"/>
    <x v="23"/>
    <s v="Kerosene type jet fuel (kt)"/>
    <n v="30229"/>
    <x v="0"/>
  </r>
  <r>
    <x v="3"/>
    <x v="3"/>
    <x v="13"/>
    <x v="16"/>
    <x v="7"/>
    <x v="16"/>
    <s v="JETKERO"/>
    <x v="23"/>
    <s v="Kerosene type jet fuel (kt)"/>
    <n v="33282"/>
    <x v="0"/>
  </r>
  <r>
    <x v="3"/>
    <x v="3"/>
    <x v="14"/>
    <x v="16"/>
    <x v="7"/>
    <x v="16"/>
    <s v="JETKERO"/>
    <x v="23"/>
    <s v="Kerosene type jet fuel (kt)"/>
    <n v="35174"/>
    <x v="0"/>
  </r>
  <r>
    <x v="3"/>
    <x v="3"/>
    <x v="15"/>
    <x v="16"/>
    <x v="7"/>
    <x v="16"/>
    <s v="JETKERO"/>
    <x v="23"/>
    <s v="Kerosene type jet fuel (kt)"/>
    <n v="37324"/>
    <x v="0"/>
  </r>
  <r>
    <x v="3"/>
    <x v="3"/>
    <x v="16"/>
    <x v="16"/>
    <x v="7"/>
    <x v="16"/>
    <s v="JETKERO"/>
    <x v="23"/>
    <s v="Kerosene type jet fuel (kt)"/>
    <n v="38743"/>
    <x v="0"/>
  </r>
  <r>
    <x v="3"/>
    <x v="3"/>
    <x v="17"/>
    <x v="16"/>
    <x v="7"/>
    <x v="16"/>
    <s v="JETKERO"/>
    <x v="23"/>
    <s v="Kerosene type jet fuel (kt)"/>
    <n v="32981"/>
    <x v="0"/>
  </r>
  <r>
    <x v="3"/>
    <x v="3"/>
    <x v="18"/>
    <x v="16"/>
    <x v="7"/>
    <x v="16"/>
    <s v="JETKERO"/>
    <x v="23"/>
    <s v="Kerosene type jet fuel (kt)"/>
    <n v="42828"/>
    <x v="0"/>
  </r>
  <r>
    <x v="3"/>
    <x v="3"/>
    <x v="19"/>
    <x v="16"/>
    <x v="7"/>
    <x v="16"/>
    <s v="JETKERO"/>
    <x v="23"/>
    <s v="Kerosene type jet fuel (kt)"/>
    <n v="32895"/>
    <x v="0"/>
  </r>
  <r>
    <x v="3"/>
    <x v="3"/>
    <x v="0"/>
    <x v="16"/>
    <x v="7"/>
    <x v="16"/>
    <s v="JETKERO"/>
    <x v="23"/>
    <s v="Kerosene type jet fuel (kt)"/>
    <n v="30616"/>
    <x v="0"/>
  </r>
  <r>
    <x v="0"/>
    <x v="0"/>
    <x v="1"/>
    <x v="17"/>
    <x v="8"/>
    <x v="17"/>
    <s v="GASDIES"/>
    <x v="4"/>
    <s v="Gas/diesel oil (kt)"/>
    <n v="15208.2"/>
    <x v="0"/>
  </r>
  <r>
    <x v="0"/>
    <x v="0"/>
    <x v="1"/>
    <x v="17"/>
    <x v="8"/>
    <x v="17"/>
    <s v="MOTORGAS"/>
    <x v="20"/>
    <s v="Motor gasoline (kt)"/>
    <n v="15356"/>
    <x v="0"/>
  </r>
  <r>
    <x v="0"/>
    <x v="0"/>
    <x v="2"/>
    <x v="17"/>
    <x v="8"/>
    <x v="17"/>
    <s v="GASDIES"/>
    <x v="4"/>
    <s v="Gas/diesel oil (kt)"/>
    <n v="12780"/>
    <x v="0"/>
  </r>
  <r>
    <x v="0"/>
    <x v="0"/>
    <x v="2"/>
    <x v="17"/>
    <x v="8"/>
    <x v="17"/>
    <s v="MOTORGAS"/>
    <x v="20"/>
    <s v="Motor gasoline (kt)"/>
    <n v="13200"/>
    <x v="0"/>
  </r>
  <r>
    <x v="0"/>
    <x v="0"/>
    <x v="3"/>
    <x v="17"/>
    <x v="8"/>
    <x v="17"/>
    <s v="GASDIES"/>
    <x v="4"/>
    <s v="Gas/diesel oil (kt)"/>
    <n v="10224"/>
    <x v="0"/>
  </r>
  <r>
    <x v="0"/>
    <x v="0"/>
    <x v="3"/>
    <x v="17"/>
    <x v="8"/>
    <x v="17"/>
    <s v="MOTORGAS"/>
    <x v="20"/>
    <s v="Motor gasoline (kt)"/>
    <n v="4400"/>
    <x v="0"/>
  </r>
  <r>
    <x v="0"/>
    <x v="0"/>
    <x v="4"/>
    <x v="17"/>
    <x v="8"/>
    <x v="17"/>
    <s v="GASDIES"/>
    <x v="4"/>
    <s v="Gas/diesel oil (kt)"/>
    <n v="7029"/>
    <x v="0"/>
  </r>
  <r>
    <x v="0"/>
    <x v="0"/>
    <x v="4"/>
    <x v="17"/>
    <x v="8"/>
    <x v="17"/>
    <s v="MOTORGAS"/>
    <x v="20"/>
    <s v="Motor gasoline (kt)"/>
    <n v="4224"/>
    <x v="0"/>
  </r>
  <r>
    <x v="0"/>
    <x v="0"/>
    <x v="5"/>
    <x v="17"/>
    <x v="8"/>
    <x v="17"/>
    <s v="GASDIES"/>
    <x v="4"/>
    <s v="Gas/diesel oil (kt)"/>
    <n v="8136.6"/>
    <x v="0"/>
  </r>
  <r>
    <x v="0"/>
    <x v="0"/>
    <x v="5"/>
    <x v="17"/>
    <x v="8"/>
    <x v="17"/>
    <s v="MOTORGAS"/>
    <x v="20"/>
    <s v="Motor gasoline (kt)"/>
    <n v="5060"/>
    <x v="0"/>
  </r>
  <r>
    <x v="0"/>
    <x v="0"/>
    <x v="6"/>
    <x v="17"/>
    <x v="8"/>
    <x v="17"/>
    <s v="GASDIES"/>
    <x v="4"/>
    <s v="Gas/diesel oil (kt)"/>
    <n v="8392.2000000000007"/>
    <x v="0"/>
  </r>
  <r>
    <x v="0"/>
    <x v="0"/>
    <x v="6"/>
    <x v="17"/>
    <x v="8"/>
    <x v="17"/>
    <s v="MOTORGAS"/>
    <x v="20"/>
    <s v="Motor gasoline (kt)"/>
    <n v="5192"/>
    <x v="0"/>
  </r>
  <r>
    <x v="0"/>
    <x v="0"/>
    <x v="7"/>
    <x v="17"/>
    <x v="8"/>
    <x v="17"/>
    <s v="GASDIES"/>
    <x v="4"/>
    <s v="Gas/diesel oil (kt)"/>
    <n v="8647.7999999999993"/>
    <x v="0"/>
  </r>
  <r>
    <x v="0"/>
    <x v="0"/>
    <x v="7"/>
    <x v="17"/>
    <x v="8"/>
    <x v="17"/>
    <s v="MOTORGAS"/>
    <x v="20"/>
    <s v="Motor gasoline (kt)"/>
    <n v="5368"/>
    <x v="0"/>
  </r>
  <r>
    <x v="0"/>
    <x v="0"/>
    <x v="8"/>
    <x v="17"/>
    <x v="8"/>
    <x v="17"/>
    <s v="GASDIES"/>
    <x v="4"/>
    <s v="Gas/diesel oil (kt)"/>
    <n v="8903.4"/>
    <x v="0"/>
  </r>
  <r>
    <x v="0"/>
    <x v="0"/>
    <x v="8"/>
    <x v="17"/>
    <x v="8"/>
    <x v="17"/>
    <s v="MOTORGAS"/>
    <x v="20"/>
    <s v="Motor gasoline (kt)"/>
    <n v="5544"/>
    <x v="0"/>
  </r>
  <r>
    <x v="0"/>
    <x v="0"/>
    <x v="9"/>
    <x v="17"/>
    <x v="8"/>
    <x v="17"/>
    <s v="GASDIES"/>
    <x v="4"/>
    <s v="Gas/diesel oil (kt)"/>
    <n v="10224"/>
    <x v="0"/>
  </r>
  <r>
    <x v="0"/>
    <x v="0"/>
    <x v="9"/>
    <x v="17"/>
    <x v="8"/>
    <x v="17"/>
    <s v="MOTORGAS"/>
    <x v="20"/>
    <s v="Motor gasoline (kt)"/>
    <n v="9020"/>
    <x v="0"/>
  </r>
  <r>
    <x v="0"/>
    <x v="0"/>
    <x v="10"/>
    <x v="17"/>
    <x v="8"/>
    <x v="17"/>
    <s v="GASDIES"/>
    <x v="4"/>
    <s v="Gas/diesel oil (kt)"/>
    <n v="10479.6"/>
    <x v="0"/>
  </r>
  <r>
    <x v="0"/>
    <x v="0"/>
    <x v="10"/>
    <x v="17"/>
    <x v="8"/>
    <x v="17"/>
    <s v="MOTORGAS"/>
    <x v="20"/>
    <s v="Motor gasoline (kt)"/>
    <n v="7920"/>
    <x v="0"/>
  </r>
  <r>
    <x v="0"/>
    <x v="0"/>
    <x v="11"/>
    <x v="17"/>
    <x v="8"/>
    <x v="17"/>
    <s v="GASDIES"/>
    <x v="4"/>
    <s v="Gas/diesel oil (kt)"/>
    <n v="16401"/>
    <x v="0"/>
  </r>
  <r>
    <x v="0"/>
    <x v="0"/>
    <x v="11"/>
    <x v="17"/>
    <x v="8"/>
    <x v="17"/>
    <s v="MOTORGAS"/>
    <x v="20"/>
    <s v="Motor gasoline (kt)"/>
    <n v="14124"/>
    <x v="0"/>
  </r>
  <r>
    <x v="0"/>
    <x v="0"/>
    <x v="12"/>
    <x v="17"/>
    <x v="8"/>
    <x v="17"/>
    <s v="GASDIES"/>
    <x v="4"/>
    <s v="Gas/diesel oil (kt)"/>
    <n v="16060.2"/>
    <x v="0"/>
  </r>
  <r>
    <x v="0"/>
    <x v="0"/>
    <x v="12"/>
    <x v="17"/>
    <x v="8"/>
    <x v="17"/>
    <s v="MOTORGAS"/>
    <x v="20"/>
    <s v="Motor gasoline (kt)"/>
    <n v="13640"/>
    <x v="0"/>
  </r>
  <r>
    <x v="0"/>
    <x v="0"/>
    <x v="13"/>
    <x v="17"/>
    <x v="8"/>
    <x v="17"/>
    <s v="GASDIES"/>
    <x v="4"/>
    <s v="Gas/diesel oil (kt)"/>
    <n v="15932.4"/>
    <x v="0"/>
  </r>
  <r>
    <x v="0"/>
    <x v="0"/>
    <x v="13"/>
    <x v="17"/>
    <x v="8"/>
    <x v="17"/>
    <s v="MOTORGAS"/>
    <x v="20"/>
    <s v="Motor gasoline (kt)"/>
    <n v="11704"/>
    <x v="0"/>
  </r>
  <r>
    <x v="0"/>
    <x v="0"/>
    <x v="14"/>
    <x v="17"/>
    <x v="8"/>
    <x v="17"/>
    <s v="GASDIES"/>
    <x v="4"/>
    <s v="Gas/diesel oil (kt)"/>
    <n v="17338.2"/>
    <x v="0"/>
  </r>
  <r>
    <x v="0"/>
    <x v="0"/>
    <x v="14"/>
    <x v="17"/>
    <x v="8"/>
    <x v="17"/>
    <s v="MOTORGAS"/>
    <x v="20"/>
    <s v="Motor gasoline (kt)"/>
    <n v="11396"/>
    <x v="0"/>
  </r>
  <r>
    <x v="0"/>
    <x v="0"/>
    <x v="15"/>
    <x v="17"/>
    <x v="8"/>
    <x v="17"/>
    <s v="GASDIES"/>
    <x v="4"/>
    <s v="Gas/diesel oil (kt)"/>
    <n v="20064.599999999999"/>
    <x v="0"/>
  </r>
  <r>
    <x v="0"/>
    <x v="0"/>
    <x v="15"/>
    <x v="17"/>
    <x v="8"/>
    <x v="17"/>
    <s v="MOTORGAS"/>
    <x v="20"/>
    <s v="Motor gasoline (kt)"/>
    <n v="12100"/>
    <x v="0"/>
  </r>
  <r>
    <x v="0"/>
    <x v="0"/>
    <x v="16"/>
    <x v="17"/>
    <x v="8"/>
    <x v="17"/>
    <s v="GASDIES"/>
    <x v="4"/>
    <s v="Gas/diesel oil (kt)"/>
    <n v="20192.400000000001"/>
    <x v="0"/>
  </r>
  <r>
    <x v="0"/>
    <x v="0"/>
    <x v="16"/>
    <x v="17"/>
    <x v="8"/>
    <x v="17"/>
    <s v="MOTORGAS"/>
    <x v="20"/>
    <s v="Motor gasoline (kt)"/>
    <n v="11616"/>
    <x v="0"/>
  </r>
  <r>
    <x v="0"/>
    <x v="0"/>
    <x v="17"/>
    <x v="17"/>
    <x v="8"/>
    <x v="17"/>
    <s v="GASDIES"/>
    <x v="4"/>
    <s v="Gas/diesel oil (kt)"/>
    <n v="21427.8"/>
    <x v="0"/>
  </r>
  <r>
    <x v="0"/>
    <x v="0"/>
    <x v="17"/>
    <x v="17"/>
    <x v="8"/>
    <x v="17"/>
    <s v="MOTORGAS"/>
    <x v="20"/>
    <s v="Motor gasoline (kt)"/>
    <n v="12320"/>
    <x v="0"/>
  </r>
  <r>
    <x v="0"/>
    <x v="0"/>
    <x v="18"/>
    <x v="17"/>
    <x v="8"/>
    <x v="17"/>
    <s v="GASDIES"/>
    <x v="4"/>
    <s v="Gas/diesel oil (kt)"/>
    <n v="22876.2"/>
    <x v="0"/>
  </r>
  <r>
    <x v="0"/>
    <x v="0"/>
    <x v="18"/>
    <x v="17"/>
    <x v="8"/>
    <x v="17"/>
    <s v="MOTORGAS"/>
    <x v="20"/>
    <s v="Motor gasoline (kt)"/>
    <n v="13156"/>
    <x v="0"/>
  </r>
  <r>
    <x v="0"/>
    <x v="0"/>
    <x v="19"/>
    <x v="17"/>
    <x v="8"/>
    <x v="17"/>
    <s v="GASDIES"/>
    <x v="4"/>
    <s v="Gas/diesel oil (kt)"/>
    <n v="24111.599999999999"/>
    <x v="0"/>
  </r>
  <r>
    <x v="0"/>
    <x v="0"/>
    <x v="19"/>
    <x v="17"/>
    <x v="8"/>
    <x v="17"/>
    <s v="MOTORGAS"/>
    <x v="20"/>
    <s v="Motor gasoline (kt)"/>
    <n v="13860"/>
    <x v="0"/>
  </r>
  <r>
    <x v="0"/>
    <x v="0"/>
    <x v="0"/>
    <x v="17"/>
    <x v="8"/>
    <x v="17"/>
    <s v="GASDIES"/>
    <x v="4"/>
    <s v="Gas/diesel oil (kt)"/>
    <n v="23430"/>
    <x v="0"/>
  </r>
  <r>
    <x v="0"/>
    <x v="0"/>
    <x v="0"/>
    <x v="17"/>
    <x v="8"/>
    <x v="17"/>
    <s v="MOTORGAS"/>
    <x v="20"/>
    <s v="Motor gasoline (kt)"/>
    <n v="13464"/>
    <x v="0"/>
  </r>
  <r>
    <x v="1"/>
    <x v="1"/>
    <x v="1"/>
    <x v="17"/>
    <x v="8"/>
    <x v="17"/>
    <s v="GASDIES"/>
    <x v="4"/>
    <s v="Gas/diesel oil (kt)"/>
    <n v="12694.8"/>
    <x v="0"/>
  </r>
  <r>
    <x v="1"/>
    <x v="1"/>
    <x v="1"/>
    <x v="17"/>
    <x v="8"/>
    <x v="17"/>
    <s v="MOTORGAS"/>
    <x v="20"/>
    <s v="Motor gasoline (kt)"/>
    <n v="32252"/>
    <x v="0"/>
  </r>
  <r>
    <x v="1"/>
    <x v="1"/>
    <x v="1"/>
    <x v="17"/>
    <x v="8"/>
    <x v="17"/>
    <s v="RESFUEL"/>
    <x v="1"/>
    <s v="Fuel oil (kt)"/>
    <n v="40"/>
    <x v="0"/>
  </r>
  <r>
    <x v="1"/>
    <x v="1"/>
    <x v="2"/>
    <x v="17"/>
    <x v="8"/>
    <x v="17"/>
    <s v="GASDIES"/>
    <x v="4"/>
    <s v="Gas/diesel oil (kt)"/>
    <n v="10096.200000000001"/>
    <x v="0"/>
  </r>
  <r>
    <x v="1"/>
    <x v="1"/>
    <x v="2"/>
    <x v="17"/>
    <x v="8"/>
    <x v="17"/>
    <s v="MOTORGAS"/>
    <x v="20"/>
    <s v="Motor gasoline (kt)"/>
    <n v="25256"/>
    <x v="0"/>
  </r>
  <r>
    <x v="1"/>
    <x v="1"/>
    <x v="2"/>
    <x v="17"/>
    <x v="8"/>
    <x v="17"/>
    <s v="OTHKERO"/>
    <x v="17"/>
    <s v="Other Kerosene (kt)"/>
    <n v="43"/>
    <x v="0"/>
  </r>
  <r>
    <x v="1"/>
    <x v="1"/>
    <x v="3"/>
    <x v="17"/>
    <x v="8"/>
    <x v="17"/>
    <s v="GASDIES"/>
    <x v="4"/>
    <s v="Gas/diesel oil (kt)"/>
    <n v="11715"/>
    <x v="0"/>
  </r>
  <r>
    <x v="1"/>
    <x v="1"/>
    <x v="3"/>
    <x v="17"/>
    <x v="8"/>
    <x v="17"/>
    <s v="LPG"/>
    <x v="7"/>
    <s v="Liquefied petroleum gases (LPG) (kt)"/>
    <n v="414"/>
    <x v="0"/>
  </r>
  <r>
    <x v="1"/>
    <x v="1"/>
    <x v="3"/>
    <x v="17"/>
    <x v="8"/>
    <x v="17"/>
    <s v="MOTORGAS"/>
    <x v="20"/>
    <s v="Motor gasoline (kt)"/>
    <n v="21780"/>
    <x v="0"/>
  </r>
  <r>
    <x v="1"/>
    <x v="1"/>
    <x v="4"/>
    <x v="17"/>
    <x v="8"/>
    <x v="17"/>
    <s v="GASDIES"/>
    <x v="4"/>
    <s v="Gas/diesel oil (kt)"/>
    <n v="14441.4"/>
    <x v="0"/>
  </r>
  <r>
    <x v="1"/>
    <x v="1"/>
    <x v="4"/>
    <x v="17"/>
    <x v="8"/>
    <x v="17"/>
    <s v="LPG"/>
    <x v="7"/>
    <s v="Liquefied petroleum gases (LPG) (kt)"/>
    <n v="598"/>
    <x v="0"/>
  </r>
  <r>
    <x v="1"/>
    <x v="1"/>
    <x v="4"/>
    <x v="17"/>
    <x v="8"/>
    <x v="17"/>
    <s v="MOTORGAS"/>
    <x v="20"/>
    <s v="Motor gasoline (kt)"/>
    <n v="21252"/>
    <x v="0"/>
  </r>
  <r>
    <x v="1"/>
    <x v="1"/>
    <x v="4"/>
    <x v="17"/>
    <x v="8"/>
    <x v="17"/>
    <s v="OTHKERO"/>
    <x v="17"/>
    <s v="Other Kerosene (kt)"/>
    <n v="43"/>
    <x v="0"/>
  </r>
  <r>
    <x v="1"/>
    <x v="1"/>
    <x v="4"/>
    <x v="17"/>
    <x v="8"/>
    <x v="17"/>
    <s v="RESFUEL"/>
    <x v="1"/>
    <s v="Fuel oil (kt)"/>
    <n v="40"/>
    <x v="0"/>
  </r>
  <r>
    <x v="1"/>
    <x v="1"/>
    <x v="5"/>
    <x v="17"/>
    <x v="8"/>
    <x v="17"/>
    <s v="GASDIES"/>
    <x v="4"/>
    <s v="Gas/diesel oil (kt)"/>
    <n v="15378.6"/>
    <x v="0"/>
  </r>
  <r>
    <x v="1"/>
    <x v="1"/>
    <x v="5"/>
    <x v="17"/>
    <x v="8"/>
    <x v="17"/>
    <s v="LPG"/>
    <x v="7"/>
    <s v="Liquefied petroleum gases (LPG) (kt)"/>
    <n v="598"/>
    <x v="0"/>
  </r>
  <r>
    <x v="1"/>
    <x v="1"/>
    <x v="5"/>
    <x v="17"/>
    <x v="8"/>
    <x v="17"/>
    <s v="MOTORGAS"/>
    <x v="20"/>
    <s v="Motor gasoline (kt)"/>
    <n v="23364"/>
    <x v="0"/>
  </r>
  <r>
    <x v="1"/>
    <x v="1"/>
    <x v="5"/>
    <x v="17"/>
    <x v="8"/>
    <x v="17"/>
    <s v="RESFUEL"/>
    <x v="1"/>
    <s v="Fuel oil (kt)"/>
    <n v="40"/>
    <x v="0"/>
  </r>
  <r>
    <x v="1"/>
    <x v="1"/>
    <x v="6"/>
    <x v="17"/>
    <x v="8"/>
    <x v="17"/>
    <s v="GASDIES"/>
    <x v="4"/>
    <s v="Gas/diesel oil (kt)"/>
    <n v="16401"/>
    <x v="0"/>
  </r>
  <r>
    <x v="1"/>
    <x v="1"/>
    <x v="6"/>
    <x v="17"/>
    <x v="8"/>
    <x v="17"/>
    <s v="LPG"/>
    <x v="7"/>
    <s v="Liquefied petroleum gases (LPG) (kt)"/>
    <n v="644"/>
    <x v="0"/>
  </r>
  <r>
    <x v="1"/>
    <x v="1"/>
    <x v="6"/>
    <x v="17"/>
    <x v="8"/>
    <x v="17"/>
    <s v="MOTORGAS"/>
    <x v="20"/>
    <s v="Motor gasoline (kt)"/>
    <n v="24508"/>
    <x v="0"/>
  </r>
  <r>
    <x v="1"/>
    <x v="1"/>
    <x v="6"/>
    <x v="17"/>
    <x v="8"/>
    <x v="17"/>
    <s v="RESFUEL"/>
    <x v="1"/>
    <s v="Fuel oil (kt)"/>
    <n v="80"/>
    <x v="0"/>
  </r>
  <r>
    <x v="1"/>
    <x v="1"/>
    <x v="7"/>
    <x v="17"/>
    <x v="8"/>
    <x v="17"/>
    <s v="GASDIES"/>
    <x v="4"/>
    <s v="Gas/diesel oil (kt)"/>
    <n v="18488.400000000001"/>
    <x v="0"/>
  </r>
  <r>
    <x v="1"/>
    <x v="1"/>
    <x v="7"/>
    <x v="17"/>
    <x v="8"/>
    <x v="17"/>
    <s v="LPG"/>
    <x v="7"/>
    <s v="Liquefied petroleum gases (LPG) (kt)"/>
    <n v="552"/>
    <x v="0"/>
  </r>
  <r>
    <x v="1"/>
    <x v="1"/>
    <x v="7"/>
    <x v="17"/>
    <x v="8"/>
    <x v="17"/>
    <s v="MOTORGAS"/>
    <x v="20"/>
    <s v="Motor gasoline (kt)"/>
    <n v="25696"/>
    <x v="0"/>
  </r>
  <r>
    <x v="1"/>
    <x v="1"/>
    <x v="7"/>
    <x v="17"/>
    <x v="8"/>
    <x v="17"/>
    <s v="RESFUEL"/>
    <x v="1"/>
    <s v="Fuel oil (kt)"/>
    <n v="80"/>
    <x v="0"/>
  </r>
  <r>
    <x v="1"/>
    <x v="1"/>
    <x v="8"/>
    <x v="17"/>
    <x v="8"/>
    <x v="17"/>
    <s v="GASDIES"/>
    <x v="4"/>
    <s v="Gas/diesel oil (kt)"/>
    <n v="20746.2"/>
    <x v="0"/>
  </r>
  <r>
    <x v="1"/>
    <x v="1"/>
    <x v="8"/>
    <x v="17"/>
    <x v="8"/>
    <x v="17"/>
    <s v="LPG"/>
    <x v="7"/>
    <s v="Liquefied petroleum gases (LPG) (kt)"/>
    <n v="552"/>
    <x v="0"/>
  </r>
  <r>
    <x v="1"/>
    <x v="1"/>
    <x v="8"/>
    <x v="17"/>
    <x v="8"/>
    <x v="17"/>
    <s v="MOTORGAS"/>
    <x v="20"/>
    <s v="Motor gasoline (kt)"/>
    <n v="29084"/>
    <x v="0"/>
  </r>
  <r>
    <x v="1"/>
    <x v="1"/>
    <x v="9"/>
    <x v="17"/>
    <x v="8"/>
    <x v="17"/>
    <s v="GASDIES"/>
    <x v="4"/>
    <s v="Gas/diesel oil (kt)"/>
    <n v="20788.8"/>
    <x v="0"/>
  </r>
  <r>
    <x v="1"/>
    <x v="1"/>
    <x v="9"/>
    <x v="17"/>
    <x v="8"/>
    <x v="17"/>
    <s v="LPG"/>
    <x v="7"/>
    <s v="Liquefied petroleum gases (LPG) (kt)"/>
    <n v="506"/>
    <x v="0"/>
  </r>
  <r>
    <x v="1"/>
    <x v="1"/>
    <x v="9"/>
    <x v="17"/>
    <x v="8"/>
    <x v="17"/>
    <s v="MOTORGAS"/>
    <x v="20"/>
    <s v="Motor gasoline (kt)"/>
    <n v="31724"/>
    <x v="0"/>
  </r>
  <r>
    <x v="1"/>
    <x v="1"/>
    <x v="10"/>
    <x v="17"/>
    <x v="8"/>
    <x v="17"/>
    <s v="GASDIES"/>
    <x v="4"/>
    <s v="Gas/diesel oil (kt)"/>
    <n v="22450.2"/>
    <x v="0"/>
  </r>
  <r>
    <x v="1"/>
    <x v="1"/>
    <x v="10"/>
    <x v="17"/>
    <x v="8"/>
    <x v="17"/>
    <s v="LPG"/>
    <x v="7"/>
    <s v="Liquefied petroleum gases (LPG) (kt)"/>
    <n v="414"/>
    <x v="0"/>
  </r>
  <r>
    <x v="1"/>
    <x v="1"/>
    <x v="10"/>
    <x v="17"/>
    <x v="8"/>
    <x v="17"/>
    <s v="MOTORGAS"/>
    <x v="20"/>
    <s v="Motor gasoline (kt)"/>
    <n v="33396"/>
    <x v="0"/>
  </r>
  <r>
    <x v="1"/>
    <x v="1"/>
    <x v="11"/>
    <x v="17"/>
    <x v="8"/>
    <x v="17"/>
    <s v="GASDIES"/>
    <x v="4"/>
    <s v="Gas/diesel oil (kt)"/>
    <n v="22705.8"/>
    <x v="0"/>
  </r>
  <r>
    <x v="1"/>
    <x v="1"/>
    <x v="11"/>
    <x v="17"/>
    <x v="8"/>
    <x v="17"/>
    <s v="LPG"/>
    <x v="7"/>
    <s v="Liquefied petroleum gases (LPG) (kt)"/>
    <n v="460"/>
    <x v="0"/>
  </r>
  <r>
    <x v="1"/>
    <x v="1"/>
    <x v="11"/>
    <x v="17"/>
    <x v="8"/>
    <x v="17"/>
    <s v="MOTORGAS"/>
    <x v="20"/>
    <s v="Motor gasoline (kt)"/>
    <n v="33616"/>
    <x v="0"/>
  </r>
  <r>
    <x v="1"/>
    <x v="1"/>
    <x v="12"/>
    <x v="17"/>
    <x v="8"/>
    <x v="17"/>
    <s v="GASDIES"/>
    <x v="4"/>
    <s v="Gas/diesel oil (kt)"/>
    <n v="24537.599999999999"/>
    <x v="0"/>
  </r>
  <r>
    <x v="1"/>
    <x v="1"/>
    <x v="12"/>
    <x v="17"/>
    <x v="8"/>
    <x v="17"/>
    <s v="LPG"/>
    <x v="7"/>
    <s v="Liquefied petroleum gases (LPG) (kt)"/>
    <n v="552"/>
    <x v="0"/>
  </r>
  <r>
    <x v="1"/>
    <x v="1"/>
    <x v="12"/>
    <x v="17"/>
    <x v="8"/>
    <x v="17"/>
    <s v="MOTORGAS"/>
    <x v="20"/>
    <s v="Motor gasoline (kt)"/>
    <n v="32340"/>
    <x v="0"/>
  </r>
  <r>
    <x v="1"/>
    <x v="1"/>
    <x v="13"/>
    <x v="17"/>
    <x v="8"/>
    <x v="17"/>
    <s v="GASDIES"/>
    <x v="4"/>
    <s v="Gas/diesel oil (kt)"/>
    <n v="28030.799999999999"/>
    <x v="0"/>
  </r>
  <r>
    <x v="1"/>
    <x v="1"/>
    <x v="13"/>
    <x v="17"/>
    <x v="8"/>
    <x v="17"/>
    <s v="LPG"/>
    <x v="7"/>
    <s v="Liquefied petroleum gases (LPG) (kt)"/>
    <n v="598"/>
    <x v="0"/>
  </r>
  <r>
    <x v="1"/>
    <x v="1"/>
    <x v="13"/>
    <x v="17"/>
    <x v="8"/>
    <x v="17"/>
    <s v="MOTORGAS"/>
    <x v="20"/>
    <s v="Motor gasoline (kt)"/>
    <n v="32648"/>
    <x v="0"/>
  </r>
  <r>
    <x v="1"/>
    <x v="1"/>
    <x v="14"/>
    <x v="17"/>
    <x v="8"/>
    <x v="17"/>
    <s v="GASDIES"/>
    <x v="4"/>
    <s v="Gas/diesel oil (kt)"/>
    <n v="34548.6"/>
    <x v="0"/>
  </r>
  <r>
    <x v="1"/>
    <x v="1"/>
    <x v="14"/>
    <x v="17"/>
    <x v="8"/>
    <x v="17"/>
    <s v="LPG"/>
    <x v="7"/>
    <s v="Liquefied petroleum gases (LPG) (kt)"/>
    <n v="598"/>
    <x v="0"/>
  </r>
  <r>
    <x v="1"/>
    <x v="1"/>
    <x v="14"/>
    <x v="17"/>
    <x v="8"/>
    <x v="17"/>
    <s v="MOTORGAS"/>
    <x v="20"/>
    <s v="Motor gasoline (kt)"/>
    <n v="32516"/>
    <x v="0"/>
  </r>
  <r>
    <x v="1"/>
    <x v="1"/>
    <x v="15"/>
    <x v="17"/>
    <x v="8"/>
    <x v="17"/>
    <s v="GASDIES"/>
    <x v="4"/>
    <s v="Gas/diesel oil (kt)"/>
    <n v="37828.800000000003"/>
    <x v="0"/>
  </r>
  <r>
    <x v="1"/>
    <x v="1"/>
    <x v="15"/>
    <x v="17"/>
    <x v="8"/>
    <x v="17"/>
    <s v="LPG"/>
    <x v="7"/>
    <s v="Liquefied petroleum gases (LPG) (kt)"/>
    <n v="782"/>
    <x v="0"/>
  </r>
  <r>
    <x v="1"/>
    <x v="1"/>
    <x v="15"/>
    <x v="17"/>
    <x v="8"/>
    <x v="17"/>
    <s v="MOTORGAS"/>
    <x v="20"/>
    <s v="Motor gasoline (kt)"/>
    <n v="31064"/>
    <x v="0"/>
  </r>
  <r>
    <x v="1"/>
    <x v="1"/>
    <x v="16"/>
    <x v="17"/>
    <x v="8"/>
    <x v="17"/>
    <s v="GASDIES"/>
    <x v="4"/>
    <s v="Gas/diesel oil (kt)"/>
    <n v="40683"/>
    <x v="0"/>
  </r>
  <r>
    <x v="1"/>
    <x v="1"/>
    <x v="16"/>
    <x v="17"/>
    <x v="8"/>
    <x v="17"/>
    <s v="LPG"/>
    <x v="7"/>
    <s v="Liquefied petroleum gases (LPG) (kt)"/>
    <n v="1012"/>
    <x v="0"/>
  </r>
  <r>
    <x v="1"/>
    <x v="1"/>
    <x v="16"/>
    <x v="17"/>
    <x v="8"/>
    <x v="17"/>
    <s v="MOTORGAS"/>
    <x v="20"/>
    <s v="Motor gasoline (kt)"/>
    <n v="30536"/>
    <x v="0"/>
  </r>
  <r>
    <x v="1"/>
    <x v="1"/>
    <x v="17"/>
    <x v="17"/>
    <x v="8"/>
    <x v="17"/>
    <s v="GASDIES"/>
    <x v="4"/>
    <s v="Gas/diesel oil (kt)"/>
    <n v="44687.4"/>
    <x v="0"/>
  </r>
  <r>
    <x v="1"/>
    <x v="1"/>
    <x v="17"/>
    <x v="17"/>
    <x v="8"/>
    <x v="17"/>
    <s v="LPG"/>
    <x v="7"/>
    <s v="Liquefied petroleum gases (LPG) (kt)"/>
    <n v="1702"/>
    <x v="0"/>
  </r>
  <r>
    <x v="1"/>
    <x v="1"/>
    <x v="17"/>
    <x v="17"/>
    <x v="8"/>
    <x v="17"/>
    <s v="MOTORGAS"/>
    <x v="20"/>
    <s v="Motor gasoline (kt)"/>
    <n v="30580"/>
    <x v="0"/>
  </r>
  <r>
    <x v="1"/>
    <x v="1"/>
    <x v="18"/>
    <x v="17"/>
    <x v="8"/>
    <x v="17"/>
    <s v="BIODIESEL"/>
    <x v="25"/>
    <s v="Biodiesels (kt)"/>
    <n v="110.4"/>
    <x v="0"/>
  </r>
  <r>
    <x v="1"/>
    <x v="1"/>
    <x v="18"/>
    <x v="17"/>
    <x v="8"/>
    <x v="17"/>
    <s v="GASDIES"/>
    <x v="4"/>
    <s v="Gas/diesel oil (kt)"/>
    <n v="48990"/>
    <x v="0"/>
  </r>
  <r>
    <x v="1"/>
    <x v="1"/>
    <x v="18"/>
    <x v="17"/>
    <x v="8"/>
    <x v="17"/>
    <s v="LPG"/>
    <x v="7"/>
    <s v="Liquefied petroleum gases (LPG) (kt)"/>
    <n v="2346"/>
    <x v="0"/>
  </r>
  <r>
    <x v="1"/>
    <x v="1"/>
    <x v="18"/>
    <x v="17"/>
    <x v="8"/>
    <x v="17"/>
    <s v="MOTORGAS"/>
    <x v="20"/>
    <s v="Motor gasoline (kt)"/>
    <n v="31152"/>
    <x v="0"/>
  </r>
  <r>
    <x v="1"/>
    <x v="1"/>
    <x v="19"/>
    <x v="17"/>
    <x v="8"/>
    <x v="17"/>
    <s v="BIODIESEL"/>
    <x v="25"/>
    <s v="Biodiesels (kt)"/>
    <n v="73.599999999999994"/>
    <x v="0"/>
  </r>
  <r>
    <x v="1"/>
    <x v="1"/>
    <x v="19"/>
    <x v="17"/>
    <x v="8"/>
    <x v="17"/>
    <s v="GASDIES"/>
    <x v="4"/>
    <s v="Gas/diesel oil (kt)"/>
    <n v="47115.6"/>
    <x v="0"/>
  </r>
  <r>
    <x v="1"/>
    <x v="1"/>
    <x v="19"/>
    <x v="17"/>
    <x v="8"/>
    <x v="17"/>
    <s v="LPG"/>
    <x v="7"/>
    <s v="Liquefied petroleum gases (LPG) (kt)"/>
    <n v="3174"/>
    <x v="0"/>
  </r>
  <r>
    <x v="1"/>
    <x v="1"/>
    <x v="19"/>
    <x v="17"/>
    <x v="8"/>
    <x v="17"/>
    <s v="MOTORGAS"/>
    <x v="20"/>
    <s v="Motor gasoline (kt)"/>
    <n v="29832"/>
    <x v="0"/>
  </r>
  <r>
    <x v="1"/>
    <x v="1"/>
    <x v="0"/>
    <x v="17"/>
    <x v="8"/>
    <x v="17"/>
    <s v="BIODIESEL"/>
    <x v="25"/>
    <s v="Biodiesels (kt)"/>
    <n v="110.4"/>
    <x v="0"/>
  </r>
  <r>
    <x v="1"/>
    <x v="1"/>
    <x v="0"/>
    <x v="17"/>
    <x v="8"/>
    <x v="17"/>
    <s v="BIOGASOL"/>
    <x v="26"/>
    <s v="Biogasoline (kt)"/>
    <n v="107.2"/>
    <x v="0"/>
  </r>
  <r>
    <x v="1"/>
    <x v="1"/>
    <x v="0"/>
    <x v="17"/>
    <x v="8"/>
    <x v="17"/>
    <s v="GASDIES"/>
    <x v="4"/>
    <s v="Gas/diesel oil (kt)"/>
    <n v="47371.199999999997"/>
    <x v="0"/>
  </r>
  <r>
    <x v="1"/>
    <x v="1"/>
    <x v="0"/>
    <x v="17"/>
    <x v="8"/>
    <x v="17"/>
    <s v="LPG"/>
    <x v="7"/>
    <s v="Liquefied petroleum gases (LPG) (kt)"/>
    <n v="3220"/>
    <x v="0"/>
  </r>
  <r>
    <x v="1"/>
    <x v="1"/>
    <x v="0"/>
    <x v="17"/>
    <x v="8"/>
    <x v="17"/>
    <s v="MOTORGAS"/>
    <x v="20"/>
    <s v="Motor gasoline (kt)"/>
    <n v="29744"/>
    <x v="0"/>
  </r>
  <r>
    <x v="1"/>
    <x v="1"/>
    <x v="0"/>
    <x v="17"/>
    <x v="8"/>
    <x v="17"/>
    <s v="NATGAS"/>
    <x v="3"/>
    <s v="Natural gas (TJ-gross)"/>
    <n v="47.7"/>
    <x v="0"/>
  </r>
  <r>
    <x v="2"/>
    <x v="2"/>
    <x v="1"/>
    <x v="17"/>
    <x v="8"/>
    <x v="17"/>
    <s v="GASDIES"/>
    <x v="4"/>
    <s v="Gas/diesel oil (kt)"/>
    <n v="3408"/>
    <x v="0"/>
  </r>
  <r>
    <x v="2"/>
    <x v="2"/>
    <x v="1"/>
    <x v="17"/>
    <x v="8"/>
    <x v="17"/>
    <s v="MOTORGAS"/>
    <x v="20"/>
    <s v="Motor gasoline (kt)"/>
    <n v="7084"/>
    <x v="0"/>
  </r>
  <r>
    <x v="2"/>
    <x v="2"/>
    <x v="2"/>
    <x v="17"/>
    <x v="8"/>
    <x v="17"/>
    <s v="GASDIES"/>
    <x v="4"/>
    <s v="Gas/diesel oil (kt)"/>
    <n v="3408"/>
    <x v="0"/>
  </r>
  <r>
    <x v="2"/>
    <x v="2"/>
    <x v="2"/>
    <x v="17"/>
    <x v="8"/>
    <x v="17"/>
    <s v="MOTORGAS"/>
    <x v="20"/>
    <s v="Motor gasoline (kt)"/>
    <n v="7172"/>
    <x v="0"/>
  </r>
  <r>
    <x v="2"/>
    <x v="2"/>
    <x v="3"/>
    <x v="17"/>
    <x v="8"/>
    <x v="17"/>
    <s v="GASDIES"/>
    <x v="4"/>
    <s v="Gas/diesel oil (kt)"/>
    <n v="3408"/>
    <x v="0"/>
  </r>
  <r>
    <x v="2"/>
    <x v="2"/>
    <x v="3"/>
    <x v="17"/>
    <x v="8"/>
    <x v="17"/>
    <s v="MOTORGAS"/>
    <x v="20"/>
    <s v="Motor gasoline (kt)"/>
    <n v="7172"/>
    <x v="0"/>
  </r>
  <r>
    <x v="2"/>
    <x v="2"/>
    <x v="4"/>
    <x v="17"/>
    <x v="8"/>
    <x v="17"/>
    <s v="GASDIES"/>
    <x v="4"/>
    <s v="Gas/diesel oil (kt)"/>
    <n v="10437"/>
    <x v="0"/>
  </r>
  <r>
    <x v="2"/>
    <x v="2"/>
    <x v="4"/>
    <x v="17"/>
    <x v="8"/>
    <x v="17"/>
    <s v="MOTORGAS"/>
    <x v="20"/>
    <s v="Motor gasoline (kt)"/>
    <n v="7964"/>
    <x v="0"/>
  </r>
  <r>
    <x v="2"/>
    <x v="2"/>
    <x v="5"/>
    <x v="17"/>
    <x v="8"/>
    <x v="17"/>
    <s v="GASDIES"/>
    <x v="4"/>
    <s v="Gas/diesel oil (kt)"/>
    <n v="2811.6"/>
    <x v="0"/>
  </r>
  <r>
    <x v="2"/>
    <x v="2"/>
    <x v="5"/>
    <x v="17"/>
    <x v="8"/>
    <x v="17"/>
    <s v="MOTORGAS"/>
    <x v="20"/>
    <s v="Motor gasoline (kt)"/>
    <n v="10252"/>
    <x v="0"/>
  </r>
  <r>
    <x v="2"/>
    <x v="2"/>
    <x v="6"/>
    <x v="17"/>
    <x v="8"/>
    <x v="17"/>
    <s v="GASDIES"/>
    <x v="4"/>
    <s v="Gas/diesel oil (kt)"/>
    <n v="3195"/>
    <x v="0"/>
  </r>
  <r>
    <x v="2"/>
    <x v="2"/>
    <x v="6"/>
    <x v="17"/>
    <x v="8"/>
    <x v="17"/>
    <s v="MOTORGAS"/>
    <x v="20"/>
    <s v="Motor gasoline (kt)"/>
    <n v="9064"/>
    <x v="0"/>
  </r>
  <r>
    <x v="2"/>
    <x v="2"/>
    <x v="7"/>
    <x v="17"/>
    <x v="8"/>
    <x v="17"/>
    <s v="GASDIES"/>
    <x v="4"/>
    <s v="Gas/diesel oil (kt)"/>
    <n v="13717.2"/>
    <x v="0"/>
  </r>
  <r>
    <x v="2"/>
    <x v="2"/>
    <x v="7"/>
    <x v="17"/>
    <x v="8"/>
    <x v="17"/>
    <s v="MOTORGAS"/>
    <x v="20"/>
    <s v="Motor gasoline (kt)"/>
    <n v="9108"/>
    <x v="0"/>
  </r>
  <r>
    <x v="2"/>
    <x v="2"/>
    <x v="8"/>
    <x v="17"/>
    <x v="8"/>
    <x v="17"/>
    <s v="GASDIES"/>
    <x v="4"/>
    <s v="Gas/diesel oil (kt)"/>
    <n v="9798"/>
    <x v="0"/>
  </r>
  <r>
    <x v="2"/>
    <x v="2"/>
    <x v="8"/>
    <x v="17"/>
    <x v="8"/>
    <x v="17"/>
    <s v="MOTORGAS"/>
    <x v="20"/>
    <s v="Motor gasoline (kt)"/>
    <n v="9284"/>
    <x v="0"/>
  </r>
  <r>
    <x v="2"/>
    <x v="2"/>
    <x v="9"/>
    <x v="17"/>
    <x v="8"/>
    <x v="17"/>
    <s v="GASDIES"/>
    <x v="4"/>
    <s v="Gas/diesel oil (kt)"/>
    <n v="6560.4"/>
    <x v="0"/>
  </r>
  <r>
    <x v="2"/>
    <x v="2"/>
    <x v="9"/>
    <x v="17"/>
    <x v="8"/>
    <x v="17"/>
    <s v="LPG"/>
    <x v="7"/>
    <s v="Liquefied petroleum gases (LPG) (kt)"/>
    <n v="46"/>
    <x v="0"/>
  </r>
  <r>
    <x v="2"/>
    <x v="2"/>
    <x v="9"/>
    <x v="17"/>
    <x v="8"/>
    <x v="17"/>
    <s v="MOTORGAS"/>
    <x v="20"/>
    <s v="Motor gasoline (kt)"/>
    <n v="7348"/>
    <x v="0"/>
  </r>
  <r>
    <x v="2"/>
    <x v="2"/>
    <x v="10"/>
    <x v="17"/>
    <x v="8"/>
    <x v="17"/>
    <s v="GASDIES"/>
    <x v="4"/>
    <s v="Gas/diesel oil (kt)"/>
    <n v="6986.4"/>
    <x v="0"/>
  </r>
  <r>
    <x v="2"/>
    <x v="2"/>
    <x v="10"/>
    <x v="17"/>
    <x v="8"/>
    <x v="17"/>
    <s v="LPG"/>
    <x v="7"/>
    <s v="Liquefied petroleum gases (LPG) (kt)"/>
    <n v="46"/>
    <x v="0"/>
  </r>
  <r>
    <x v="2"/>
    <x v="2"/>
    <x v="10"/>
    <x v="17"/>
    <x v="8"/>
    <x v="17"/>
    <s v="MOTORGAS"/>
    <x v="20"/>
    <s v="Motor gasoline (kt)"/>
    <n v="7832"/>
    <x v="0"/>
  </r>
  <r>
    <x v="2"/>
    <x v="2"/>
    <x v="11"/>
    <x v="17"/>
    <x v="8"/>
    <x v="17"/>
    <s v="GASDIES"/>
    <x v="4"/>
    <s v="Gas/diesel oil (kt)"/>
    <n v="7071.6"/>
    <x v="0"/>
  </r>
  <r>
    <x v="2"/>
    <x v="2"/>
    <x v="11"/>
    <x v="17"/>
    <x v="8"/>
    <x v="17"/>
    <s v="LPG"/>
    <x v="7"/>
    <s v="Liquefied petroleum gases (LPG) (kt)"/>
    <n v="92"/>
    <x v="0"/>
  </r>
  <r>
    <x v="2"/>
    <x v="2"/>
    <x v="11"/>
    <x v="17"/>
    <x v="8"/>
    <x v="17"/>
    <s v="MOTORGAS"/>
    <x v="20"/>
    <s v="Motor gasoline (kt)"/>
    <n v="6292"/>
    <x v="0"/>
  </r>
  <r>
    <x v="2"/>
    <x v="2"/>
    <x v="12"/>
    <x v="17"/>
    <x v="8"/>
    <x v="17"/>
    <s v="GASDIES"/>
    <x v="4"/>
    <s v="Gas/diesel oil (kt)"/>
    <n v="7156.8"/>
    <x v="0"/>
  </r>
  <r>
    <x v="2"/>
    <x v="2"/>
    <x v="12"/>
    <x v="17"/>
    <x v="8"/>
    <x v="17"/>
    <s v="LPG"/>
    <x v="7"/>
    <s v="Liquefied petroleum gases (LPG) (kt)"/>
    <n v="138"/>
    <x v="0"/>
  </r>
  <r>
    <x v="2"/>
    <x v="2"/>
    <x v="12"/>
    <x v="17"/>
    <x v="8"/>
    <x v="17"/>
    <s v="MOTORGAS"/>
    <x v="20"/>
    <s v="Motor gasoline (kt)"/>
    <n v="5720"/>
    <x v="0"/>
  </r>
  <r>
    <x v="2"/>
    <x v="2"/>
    <x v="13"/>
    <x v="17"/>
    <x v="8"/>
    <x v="17"/>
    <s v="GASDIES"/>
    <x v="4"/>
    <s v="Gas/diesel oil (kt)"/>
    <n v="7284.6"/>
    <x v="0"/>
  </r>
  <r>
    <x v="2"/>
    <x v="2"/>
    <x v="13"/>
    <x v="17"/>
    <x v="8"/>
    <x v="17"/>
    <s v="LPG"/>
    <x v="7"/>
    <s v="Liquefied petroleum gases (LPG) (kt)"/>
    <n v="552"/>
    <x v="0"/>
  </r>
  <r>
    <x v="2"/>
    <x v="2"/>
    <x v="13"/>
    <x v="17"/>
    <x v="8"/>
    <x v="17"/>
    <s v="MOTORGAS"/>
    <x v="20"/>
    <s v="Motor gasoline (kt)"/>
    <n v="5852"/>
    <x v="0"/>
  </r>
  <r>
    <x v="2"/>
    <x v="2"/>
    <x v="14"/>
    <x v="17"/>
    <x v="8"/>
    <x v="17"/>
    <s v="GASDIES"/>
    <x v="4"/>
    <s v="Gas/diesel oil (kt)"/>
    <n v="7369.8"/>
    <x v="0"/>
  </r>
  <r>
    <x v="2"/>
    <x v="2"/>
    <x v="14"/>
    <x v="17"/>
    <x v="8"/>
    <x v="17"/>
    <s v="LPG"/>
    <x v="7"/>
    <s v="Liquefied petroleum gases (LPG) (kt)"/>
    <n v="874"/>
    <x v="0"/>
  </r>
  <r>
    <x v="2"/>
    <x v="2"/>
    <x v="14"/>
    <x v="17"/>
    <x v="8"/>
    <x v="17"/>
    <s v="MOTORGAS"/>
    <x v="20"/>
    <s v="Motor gasoline (kt)"/>
    <n v="5500"/>
    <x v="0"/>
  </r>
  <r>
    <x v="2"/>
    <x v="2"/>
    <x v="15"/>
    <x v="17"/>
    <x v="8"/>
    <x v="17"/>
    <s v="GASDIES"/>
    <x v="4"/>
    <s v="Gas/diesel oil (kt)"/>
    <n v="7625.4"/>
    <x v="0"/>
  </r>
  <r>
    <x v="2"/>
    <x v="2"/>
    <x v="15"/>
    <x v="17"/>
    <x v="8"/>
    <x v="17"/>
    <s v="LPG"/>
    <x v="7"/>
    <s v="Liquefied petroleum gases (LPG) (kt)"/>
    <n v="1104"/>
    <x v="0"/>
  </r>
  <r>
    <x v="2"/>
    <x v="2"/>
    <x v="15"/>
    <x v="17"/>
    <x v="8"/>
    <x v="17"/>
    <s v="MOTORGAS"/>
    <x v="20"/>
    <s v="Motor gasoline (kt)"/>
    <n v="5324"/>
    <x v="0"/>
  </r>
  <r>
    <x v="2"/>
    <x v="2"/>
    <x v="16"/>
    <x v="17"/>
    <x v="8"/>
    <x v="17"/>
    <s v="GASDIES"/>
    <x v="4"/>
    <s v="Gas/diesel oil (kt)"/>
    <n v="7753.2"/>
    <x v="0"/>
  </r>
  <r>
    <x v="2"/>
    <x v="2"/>
    <x v="16"/>
    <x v="17"/>
    <x v="8"/>
    <x v="17"/>
    <s v="LPG"/>
    <x v="7"/>
    <s v="Liquefied petroleum gases (LPG) (kt)"/>
    <n v="1242"/>
    <x v="0"/>
  </r>
  <r>
    <x v="2"/>
    <x v="2"/>
    <x v="16"/>
    <x v="17"/>
    <x v="8"/>
    <x v="17"/>
    <s v="MOTORGAS"/>
    <x v="20"/>
    <s v="Motor gasoline (kt)"/>
    <n v="5148"/>
    <x v="0"/>
  </r>
  <r>
    <x v="2"/>
    <x v="2"/>
    <x v="17"/>
    <x v="17"/>
    <x v="8"/>
    <x v="17"/>
    <s v="GASDIES"/>
    <x v="4"/>
    <s v="Gas/diesel oil (kt)"/>
    <n v="7923.6"/>
    <x v="0"/>
  </r>
  <r>
    <x v="2"/>
    <x v="2"/>
    <x v="17"/>
    <x v="17"/>
    <x v="8"/>
    <x v="17"/>
    <s v="LPG"/>
    <x v="7"/>
    <s v="Liquefied petroleum gases (LPG) (kt)"/>
    <n v="1472"/>
    <x v="0"/>
  </r>
  <r>
    <x v="2"/>
    <x v="2"/>
    <x v="17"/>
    <x v="17"/>
    <x v="8"/>
    <x v="17"/>
    <s v="MOTORGAS"/>
    <x v="20"/>
    <s v="Motor gasoline (kt)"/>
    <n v="4708"/>
    <x v="0"/>
  </r>
  <r>
    <x v="2"/>
    <x v="2"/>
    <x v="17"/>
    <x v="17"/>
    <x v="8"/>
    <x v="17"/>
    <s v="NATGAS"/>
    <x v="3"/>
    <s v="Natural gas (TJ-gross)"/>
    <n v="6.3"/>
    <x v="0"/>
  </r>
  <r>
    <x v="2"/>
    <x v="2"/>
    <x v="18"/>
    <x v="17"/>
    <x v="8"/>
    <x v="17"/>
    <s v="GASDIES"/>
    <x v="4"/>
    <s v="Gas/diesel oil (kt)"/>
    <n v="9159"/>
    <x v="0"/>
  </r>
  <r>
    <x v="2"/>
    <x v="2"/>
    <x v="18"/>
    <x v="17"/>
    <x v="8"/>
    <x v="17"/>
    <s v="LPG"/>
    <x v="7"/>
    <s v="Liquefied petroleum gases (LPG) (kt)"/>
    <n v="1978"/>
    <x v="0"/>
  </r>
  <r>
    <x v="2"/>
    <x v="2"/>
    <x v="18"/>
    <x v="17"/>
    <x v="8"/>
    <x v="17"/>
    <s v="MOTORGAS"/>
    <x v="20"/>
    <s v="Motor gasoline (kt)"/>
    <n v="5016"/>
    <x v="0"/>
  </r>
  <r>
    <x v="2"/>
    <x v="2"/>
    <x v="18"/>
    <x v="17"/>
    <x v="8"/>
    <x v="17"/>
    <s v="NATGAS"/>
    <x v="3"/>
    <s v="Natural gas (TJ-gross)"/>
    <n v="6.3"/>
    <x v="0"/>
  </r>
  <r>
    <x v="2"/>
    <x v="2"/>
    <x v="19"/>
    <x v="17"/>
    <x v="8"/>
    <x v="17"/>
    <s v="BIODIESEL"/>
    <x v="25"/>
    <s v="Biodiesels (kt)"/>
    <n v="36.799999999999997"/>
    <x v="0"/>
  </r>
  <r>
    <x v="2"/>
    <x v="2"/>
    <x v="19"/>
    <x v="17"/>
    <x v="8"/>
    <x v="17"/>
    <s v="GASDIES"/>
    <x v="4"/>
    <s v="Gas/diesel oil (kt)"/>
    <n v="9244.2000000000007"/>
    <x v="0"/>
  </r>
  <r>
    <x v="2"/>
    <x v="2"/>
    <x v="19"/>
    <x v="17"/>
    <x v="8"/>
    <x v="17"/>
    <s v="LPG"/>
    <x v="7"/>
    <s v="Liquefied petroleum gases (LPG) (kt)"/>
    <n v="2070"/>
    <x v="0"/>
  </r>
  <r>
    <x v="2"/>
    <x v="2"/>
    <x v="19"/>
    <x v="17"/>
    <x v="8"/>
    <x v="17"/>
    <s v="MOTORGAS"/>
    <x v="20"/>
    <s v="Motor gasoline (kt)"/>
    <n v="5192"/>
    <x v="0"/>
  </r>
  <r>
    <x v="2"/>
    <x v="2"/>
    <x v="19"/>
    <x v="17"/>
    <x v="8"/>
    <x v="17"/>
    <s v="NATGAS"/>
    <x v="3"/>
    <s v="Natural gas (TJ-gross)"/>
    <n v="10.8"/>
    <x v="0"/>
  </r>
  <r>
    <x v="2"/>
    <x v="2"/>
    <x v="0"/>
    <x v="17"/>
    <x v="8"/>
    <x v="17"/>
    <s v="BIODIESEL"/>
    <x v="25"/>
    <s v="Biodiesels (kt)"/>
    <n v="73.599999999999994"/>
    <x v="0"/>
  </r>
  <r>
    <x v="2"/>
    <x v="2"/>
    <x v="0"/>
    <x v="17"/>
    <x v="8"/>
    <x v="17"/>
    <s v="GASDIES"/>
    <x v="4"/>
    <s v="Gas/diesel oil (kt)"/>
    <n v="10011"/>
    <x v="0"/>
  </r>
  <r>
    <x v="2"/>
    <x v="2"/>
    <x v="0"/>
    <x v="17"/>
    <x v="8"/>
    <x v="17"/>
    <s v="LPG"/>
    <x v="7"/>
    <s v="Liquefied petroleum gases (LPG) (kt)"/>
    <n v="2024"/>
    <x v="0"/>
  </r>
  <r>
    <x v="2"/>
    <x v="2"/>
    <x v="0"/>
    <x v="17"/>
    <x v="8"/>
    <x v="17"/>
    <s v="MOTORGAS"/>
    <x v="20"/>
    <s v="Motor gasoline (kt)"/>
    <n v="5324"/>
    <x v="0"/>
  </r>
  <r>
    <x v="2"/>
    <x v="2"/>
    <x v="0"/>
    <x v="17"/>
    <x v="8"/>
    <x v="17"/>
    <s v="NATGAS"/>
    <x v="3"/>
    <s v="Natural gas (TJ-gross)"/>
    <n v="10.8"/>
    <x v="0"/>
  </r>
  <r>
    <x v="3"/>
    <x v="3"/>
    <x v="20"/>
    <x v="17"/>
    <x v="8"/>
    <x v="17"/>
    <s v="GASDIES"/>
    <x v="4"/>
    <s v="Gas/diesel oil (kt)"/>
    <n v="10650"/>
    <x v="0"/>
  </r>
  <r>
    <x v="3"/>
    <x v="3"/>
    <x v="20"/>
    <x v="17"/>
    <x v="8"/>
    <x v="17"/>
    <s v="MOTORGAS"/>
    <x v="20"/>
    <s v="Motor gasoline (kt)"/>
    <n v="17292"/>
    <x v="0"/>
  </r>
  <r>
    <x v="3"/>
    <x v="3"/>
    <x v="21"/>
    <x v="17"/>
    <x v="8"/>
    <x v="17"/>
    <s v="GASDIES"/>
    <x v="4"/>
    <s v="Gas/diesel oil (kt)"/>
    <n v="14910"/>
    <x v="0"/>
  </r>
  <r>
    <x v="3"/>
    <x v="3"/>
    <x v="21"/>
    <x v="17"/>
    <x v="8"/>
    <x v="17"/>
    <s v="MOTORGAS"/>
    <x v="20"/>
    <s v="Motor gasoline (kt)"/>
    <n v="19096"/>
    <x v="0"/>
  </r>
  <r>
    <x v="3"/>
    <x v="3"/>
    <x v="22"/>
    <x v="17"/>
    <x v="8"/>
    <x v="17"/>
    <s v="GASDIES"/>
    <x v="4"/>
    <s v="Gas/diesel oil (kt)"/>
    <n v="19170"/>
    <x v="0"/>
  </r>
  <r>
    <x v="3"/>
    <x v="3"/>
    <x v="22"/>
    <x v="17"/>
    <x v="8"/>
    <x v="17"/>
    <s v="MOTORGAS"/>
    <x v="20"/>
    <s v="Motor gasoline (kt)"/>
    <n v="22000"/>
    <x v="0"/>
  </r>
  <r>
    <x v="3"/>
    <x v="3"/>
    <x v="23"/>
    <x v="17"/>
    <x v="8"/>
    <x v="17"/>
    <s v="GASDIES"/>
    <x v="4"/>
    <s v="Gas/diesel oil (kt)"/>
    <n v="21300"/>
    <x v="0"/>
  </r>
  <r>
    <x v="3"/>
    <x v="3"/>
    <x v="23"/>
    <x v="17"/>
    <x v="8"/>
    <x v="17"/>
    <s v="MOTORGAS"/>
    <x v="20"/>
    <s v="Motor gasoline (kt)"/>
    <n v="22220"/>
    <x v="0"/>
  </r>
  <r>
    <x v="3"/>
    <x v="3"/>
    <x v="24"/>
    <x v="17"/>
    <x v="8"/>
    <x v="17"/>
    <s v="GASDIES"/>
    <x v="4"/>
    <s v="Gas/diesel oil (kt)"/>
    <n v="25560"/>
    <x v="0"/>
  </r>
  <r>
    <x v="3"/>
    <x v="3"/>
    <x v="24"/>
    <x v="17"/>
    <x v="8"/>
    <x v="17"/>
    <s v="MOTORGAS"/>
    <x v="20"/>
    <s v="Motor gasoline (kt)"/>
    <n v="23672"/>
    <x v="0"/>
  </r>
  <r>
    <x v="3"/>
    <x v="3"/>
    <x v="25"/>
    <x v="17"/>
    <x v="8"/>
    <x v="17"/>
    <s v="GASDIES"/>
    <x v="4"/>
    <s v="Gas/diesel oil (kt)"/>
    <n v="27690"/>
    <x v="0"/>
  </r>
  <r>
    <x v="3"/>
    <x v="3"/>
    <x v="25"/>
    <x v="17"/>
    <x v="8"/>
    <x v="17"/>
    <s v="MOTORGAS"/>
    <x v="20"/>
    <s v="Motor gasoline (kt)"/>
    <n v="26136"/>
    <x v="0"/>
  </r>
  <r>
    <x v="3"/>
    <x v="3"/>
    <x v="26"/>
    <x v="17"/>
    <x v="8"/>
    <x v="17"/>
    <s v="GASDIES"/>
    <x v="4"/>
    <s v="Gas/diesel oil (kt)"/>
    <n v="31950"/>
    <x v="0"/>
  </r>
  <r>
    <x v="3"/>
    <x v="3"/>
    <x v="26"/>
    <x v="17"/>
    <x v="8"/>
    <x v="17"/>
    <s v="MOTORGAS"/>
    <x v="20"/>
    <s v="Motor gasoline (kt)"/>
    <n v="34804"/>
    <x v="0"/>
  </r>
  <r>
    <x v="3"/>
    <x v="3"/>
    <x v="27"/>
    <x v="17"/>
    <x v="8"/>
    <x v="17"/>
    <s v="GASDIES"/>
    <x v="4"/>
    <s v="Gas/diesel oil (kt)"/>
    <n v="34932"/>
    <x v="0"/>
  </r>
  <r>
    <x v="3"/>
    <x v="3"/>
    <x v="27"/>
    <x v="17"/>
    <x v="8"/>
    <x v="17"/>
    <s v="MOTORGAS"/>
    <x v="20"/>
    <s v="Motor gasoline (kt)"/>
    <n v="36872"/>
    <x v="0"/>
  </r>
  <r>
    <x v="3"/>
    <x v="3"/>
    <x v="28"/>
    <x v="17"/>
    <x v="8"/>
    <x v="17"/>
    <s v="GASDIES"/>
    <x v="4"/>
    <s v="Gas/diesel oil (kt)"/>
    <n v="38340"/>
    <x v="0"/>
  </r>
  <r>
    <x v="3"/>
    <x v="3"/>
    <x v="28"/>
    <x v="17"/>
    <x v="8"/>
    <x v="17"/>
    <s v="MOTORGAS"/>
    <x v="20"/>
    <s v="Motor gasoline (kt)"/>
    <n v="38940"/>
    <x v="0"/>
  </r>
  <r>
    <x v="3"/>
    <x v="3"/>
    <x v="29"/>
    <x v="17"/>
    <x v="8"/>
    <x v="17"/>
    <s v="GASDIES"/>
    <x v="4"/>
    <s v="Gas/diesel oil (kt)"/>
    <n v="42600"/>
    <x v="0"/>
  </r>
  <r>
    <x v="3"/>
    <x v="3"/>
    <x v="29"/>
    <x v="17"/>
    <x v="8"/>
    <x v="17"/>
    <s v="MOTORGAS"/>
    <x v="20"/>
    <s v="Motor gasoline (kt)"/>
    <n v="37488"/>
    <x v="0"/>
  </r>
  <r>
    <x v="3"/>
    <x v="3"/>
    <x v="30"/>
    <x v="17"/>
    <x v="8"/>
    <x v="17"/>
    <s v="GASDIES"/>
    <x v="4"/>
    <s v="Gas/diesel oil (kt)"/>
    <n v="46860"/>
    <x v="0"/>
  </r>
  <r>
    <x v="3"/>
    <x v="3"/>
    <x v="30"/>
    <x v="17"/>
    <x v="8"/>
    <x v="17"/>
    <s v="MOTORGAS"/>
    <x v="20"/>
    <s v="Motor gasoline (kt)"/>
    <n v="41140"/>
    <x v="0"/>
  </r>
  <r>
    <x v="3"/>
    <x v="3"/>
    <x v="31"/>
    <x v="17"/>
    <x v="8"/>
    <x v="17"/>
    <s v="GASDIES"/>
    <x v="4"/>
    <s v="Gas/diesel oil (kt)"/>
    <n v="51120"/>
    <x v="0"/>
  </r>
  <r>
    <x v="3"/>
    <x v="3"/>
    <x v="31"/>
    <x v="17"/>
    <x v="8"/>
    <x v="17"/>
    <s v="MOTORGAS"/>
    <x v="20"/>
    <s v="Motor gasoline (kt)"/>
    <n v="41888"/>
    <x v="0"/>
  </r>
  <r>
    <x v="3"/>
    <x v="3"/>
    <x v="32"/>
    <x v="17"/>
    <x v="8"/>
    <x v="17"/>
    <s v="GASDIES"/>
    <x v="4"/>
    <s v="Gas/diesel oil (kt)"/>
    <n v="55380"/>
    <x v="0"/>
  </r>
  <r>
    <x v="3"/>
    <x v="3"/>
    <x v="32"/>
    <x v="17"/>
    <x v="8"/>
    <x v="17"/>
    <s v="MOTORGAS"/>
    <x v="20"/>
    <s v="Motor gasoline (kt)"/>
    <n v="48664"/>
    <x v="0"/>
  </r>
  <r>
    <x v="3"/>
    <x v="3"/>
    <x v="33"/>
    <x v="17"/>
    <x v="8"/>
    <x v="17"/>
    <s v="GASDIES"/>
    <x v="4"/>
    <s v="Gas/diesel oil (kt)"/>
    <n v="60577.2"/>
    <x v="0"/>
  </r>
  <r>
    <x v="3"/>
    <x v="3"/>
    <x v="33"/>
    <x v="17"/>
    <x v="8"/>
    <x v="17"/>
    <s v="MOTORGAS"/>
    <x v="20"/>
    <s v="Motor gasoline (kt)"/>
    <n v="59004"/>
    <x v="0"/>
  </r>
  <r>
    <x v="3"/>
    <x v="3"/>
    <x v="34"/>
    <x v="17"/>
    <x v="8"/>
    <x v="17"/>
    <s v="GASDIES"/>
    <x v="4"/>
    <s v="Gas/diesel oil (kt)"/>
    <n v="64027.8"/>
    <x v="0"/>
  </r>
  <r>
    <x v="3"/>
    <x v="3"/>
    <x v="34"/>
    <x v="17"/>
    <x v="8"/>
    <x v="17"/>
    <s v="MOTORGAS"/>
    <x v="20"/>
    <s v="Motor gasoline (kt)"/>
    <n v="61864"/>
    <x v="0"/>
  </r>
  <r>
    <x v="3"/>
    <x v="3"/>
    <x v="35"/>
    <x v="17"/>
    <x v="8"/>
    <x v="17"/>
    <s v="GASDIES"/>
    <x v="4"/>
    <s v="Gas/diesel oil (kt)"/>
    <n v="72207"/>
    <x v="0"/>
  </r>
  <r>
    <x v="3"/>
    <x v="3"/>
    <x v="35"/>
    <x v="17"/>
    <x v="8"/>
    <x v="17"/>
    <s v="MOTORGAS"/>
    <x v="20"/>
    <s v="Motor gasoline (kt)"/>
    <n v="82500"/>
    <x v="0"/>
  </r>
  <r>
    <x v="3"/>
    <x v="3"/>
    <x v="36"/>
    <x v="17"/>
    <x v="8"/>
    <x v="17"/>
    <s v="GASDIES"/>
    <x v="4"/>
    <s v="Gas/diesel oil (kt)"/>
    <n v="83496"/>
    <x v="0"/>
  </r>
  <r>
    <x v="3"/>
    <x v="3"/>
    <x v="36"/>
    <x v="17"/>
    <x v="8"/>
    <x v="17"/>
    <s v="MOTORGAS"/>
    <x v="20"/>
    <s v="Motor gasoline (kt)"/>
    <n v="88000"/>
    <x v="0"/>
  </r>
  <r>
    <x v="3"/>
    <x v="3"/>
    <x v="37"/>
    <x v="17"/>
    <x v="8"/>
    <x v="17"/>
    <s v="GASDIES"/>
    <x v="4"/>
    <s v="Gas/diesel oil (kt)"/>
    <n v="103177.2"/>
    <x v="0"/>
  </r>
  <r>
    <x v="3"/>
    <x v="3"/>
    <x v="37"/>
    <x v="17"/>
    <x v="8"/>
    <x v="17"/>
    <s v="MOTORGAS"/>
    <x v="20"/>
    <s v="Motor gasoline (kt)"/>
    <n v="107800"/>
    <x v="0"/>
  </r>
  <r>
    <x v="3"/>
    <x v="3"/>
    <x v="38"/>
    <x v="17"/>
    <x v="8"/>
    <x v="17"/>
    <s v="GASDIES"/>
    <x v="4"/>
    <s v="Gas/diesel oil (kt)"/>
    <n v="128439"/>
    <x v="0"/>
  </r>
  <r>
    <x v="3"/>
    <x v="3"/>
    <x v="38"/>
    <x v="17"/>
    <x v="8"/>
    <x v="17"/>
    <s v="MOTORGAS"/>
    <x v="20"/>
    <s v="Motor gasoline (kt)"/>
    <n v="104104"/>
    <x v="0"/>
  </r>
  <r>
    <x v="3"/>
    <x v="3"/>
    <x v="39"/>
    <x v="17"/>
    <x v="8"/>
    <x v="17"/>
    <s v="GASDIES"/>
    <x v="4"/>
    <s v="Gas/diesel oil (kt)"/>
    <n v="117320.4"/>
    <x v="0"/>
  </r>
  <r>
    <x v="3"/>
    <x v="3"/>
    <x v="39"/>
    <x v="17"/>
    <x v="8"/>
    <x v="17"/>
    <s v="MOTORGAS"/>
    <x v="20"/>
    <s v="Motor gasoline (kt)"/>
    <n v="88396"/>
    <x v="0"/>
  </r>
  <r>
    <x v="3"/>
    <x v="3"/>
    <x v="40"/>
    <x v="17"/>
    <x v="8"/>
    <x v="17"/>
    <s v="GASDIES"/>
    <x v="4"/>
    <s v="Gas/diesel oil (kt)"/>
    <n v="117022.2"/>
    <x v="0"/>
  </r>
  <r>
    <x v="3"/>
    <x v="3"/>
    <x v="40"/>
    <x v="17"/>
    <x v="8"/>
    <x v="17"/>
    <s v="MOTORGAS"/>
    <x v="20"/>
    <s v="Motor gasoline (kt)"/>
    <n v="83688"/>
    <x v="0"/>
  </r>
  <r>
    <x v="3"/>
    <x v="3"/>
    <x v="41"/>
    <x v="17"/>
    <x v="8"/>
    <x v="17"/>
    <s v="GASDIES"/>
    <x v="4"/>
    <s v="Gas/diesel oil (kt)"/>
    <n v="117959.4"/>
    <x v="0"/>
  </r>
  <r>
    <x v="3"/>
    <x v="3"/>
    <x v="41"/>
    <x v="17"/>
    <x v="8"/>
    <x v="17"/>
    <s v="MOTORGAS"/>
    <x v="20"/>
    <s v="Motor gasoline (kt)"/>
    <n v="81180"/>
    <x v="0"/>
  </r>
  <r>
    <x v="3"/>
    <x v="3"/>
    <x v="42"/>
    <x v="17"/>
    <x v="8"/>
    <x v="17"/>
    <s v="GASDIES"/>
    <x v="4"/>
    <s v="Gas/diesel oil (kt)"/>
    <n v="126351.6"/>
    <x v="0"/>
  </r>
  <r>
    <x v="3"/>
    <x v="3"/>
    <x v="42"/>
    <x v="17"/>
    <x v="8"/>
    <x v="17"/>
    <s v="MOTORGAS"/>
    <x v="20"/>
    <s v="Motor gasoline (kt)"/>
    <n v="88572"/>
    <x v="0"/>
  </r>
  <r>
    <x v="3"/>
    <x v="3"/>
    <x v="43"/>
    <x v="17"/>
    <x v="8"/>
    <x v="17"/>
    <s v="GASDIES"/>
    <x v="4"/>
    <s v="Gas/diesel oil (kt)"/>
    <n v="138024"/>
    <x v="0"/>
  </r>
  <r>
    <x v="3"/>
    <x v="3"/>
    <x v="43"/>
    <x v="17"/>
    <x v="8"/>
    <x v="17"/>
    <s v="MOTORGAS"/>
    <x v="20"/>
    <s v="Motor gasoline (kt)"/>
    <n v="89716"/>
    <x v="0"/>
  </r>
  <r>
    <x v="3"/>
    <x v="3"/>
    <x v="44"/>
    <x v="17"/>
    <x v="8"/>
    <x v="17"/>
    <s v="GASDIES"/>
    <x v="4"/>
    <s v="Gas/diesel oil (kt)"/>
    <n v="139216.79999999999"/>
    <x v="0"/>
  </r>
  <r>
    <x v="3"/>
    <x v="3"/>
    <x v="44"/>
    <x v="17"/>
    <x v="8"/>
    <x v="17"/>
    <s v="MOTORGAS"/>
    <x v="20"/>
    <s v="Motor gasoline (kt)"/>
    <n v="87692"/>
    <x v="0"/>
  </r>
  <r>
    <x v="3"/>
    <x v="3"/>
    <x v="45"/>
    <x v="17"/>
    <x v="8"/>
    <x v="17"/>
    <s v="GASDIES"/>
    <x v="4"/>
    <s v="Gas/diesel oil (kt)"/>
    <n v="161880"/>
    <x v="0"/>
  </r>
  <r>
    <x v="3"/>
    <x v="3"/>
    <x v="45"/>
    <x v="17"/>
    <x v="8"/>
    <x v="17"/>
    <s v="MOTORGAS"/>
    <x v="20"/>
    <s v="Motor gasoline (kt)"/>
    <n v="82544"/>
    <x v="0"/>
  </r>
  <r>
    <x v="3"/>
    <x v="3"/>
    <x v="46"/>
    <x v="17"/>
    <x v="8"/>
    <x v="17"/>
    <s v="GASDIES"/>
    <x v="4"/>
    <s v="Gas/diesel oil (kt)"/>
    <n v="178068"/>
    <x v="0"/>
  </r>
  <r>
    <x v="3"/>
    <x v="3"/>
    <x v="46"/>
    <x v="17"/>
    <x v="8"/>
    <x v="17"/>
    <s v="MOTORGAS"/>
    <x v="20"/>
    <s v="Motor gasoline (kt)"/>
    <n v="93544"/>
    <x v="0"/>
  </r>
  <r>
    <x v="3"/>
    <x v="3"/>
    <x v="47"/>
    <x v="17"/>
    <x v="8"/>
    <x v="17"/>
    <s v="GASDIES"/>
    <x v="4"/>
    <s v="Gas/diesel oil (kt)"/>
    <n v="202477.8"/>
    <x v="0"/>
  </r>
  <r>
    <x v="3"/>
    <x v="3"/>
    <x v="47"/>
    <x v="17"/>
    <x v="8"/>
    <x v="17"/>
    <s v="MOTORGAS"/>
    <x v="20"/>
    <s v="Motor gasoline (kt)"/>
    <n v="107844"/>
    <x v="0"/>
  </r>
  <r>
    <x v="3"/>
    <x v="3"/>
    <x v="48"/>
    <x v="17"/>
    <x v="8"/>
    <x v="17"/>
    <s v="GASDIES"/>
    <x v="4"/>
    <s v="Gas/diesel oil (kt)"/>
    <n v="201753.60000000001"/>
    <x v="0"/>
  </r>
  <r>
    <x v="3"/>
    <x v="3"/>
    <x v="48"/>
    <x v="17"/>
    <x v="8"/>
    <x v="17"/>
    <s v="MOTORGAS"/>
    <x v="20"/>
    <s v="Motor gasoline (kt)"/>
    <n v="114620"/>
    <x v="0"/>
  </r>
  <r>
    <x v="3"/>
    <x v="3"/>
    <x v="49"/>
    <x v="17"/>
    <x v="8"/>
    <x v="17"/>
    <s v="GASDIES"/>
    <x v="4"/>
    <s v="Gas/diesel oil (kt)"/>
    <n v="203202"/>
    <x v="0"/>
  </r>
  <r>
    <x v="3"/>
    <x v="3"/>
    <x v="49"/>
    <x v="17"/>
    <x v="8"/>
    <x v="17"/>
    <s v="MOTORGAS"/>
    <x v="20"/>
    <s v="Motor gasoline (kt)"/>
    <n v="117436"/>
    <x v="0"/>
  </r>
  <r>
    <x v="3"/>
    <x v="3"/>
    <x v="1"/>
    <x v="17"/>
    <x v="8"/>
    <x v="17"/>
    <s v="GASDIES"/>
    <x v="4"/>
    <s v="Gas/diesel oil (kt)"/>
    <n v="214704"/>
    <x v="0"/>
  </r>
  <r>
    <x v="3"/>
    <x v="3"/>
    <x v="1"/>
    <x v="17"/>
    <x v="8"/>
    <x v="17"/>
    <s v="MOTORGAS"/>
    <x v="20"/>
    <s v="Motor gasoline (kt)"/>
    <n v="137544"/>
    <x v="0"/>
  </r>
  <r>
    <x v="3"/>
    <x v="3"/>
    <x v="2"/>
    <x v="17"/>
    <x v="8"/>
    <x v="17"/>
    <s v="GASDIES"/>
    <x v="4"/>
    <s v="Gas/diesel oil (kt)"/>
    <n v="203968.8"/>
    <x v="0"/>
  </r>
  <r>
    <x v="3"/>
    <x v="3"/>
    <x v="2"/>
    <x v="17"/>
    <x v="8"/>
    <x v="17"/>
    <s v="MOTORGAS"/>
    <x v="20"/>
    <s v="Motor gasoline (kt)"/>
    <n v="134816"/>
    <x v="0"/>
  </r>
  <r>
    <x v="3"/>
    <x v="3"/>
    <x v="3"/>
    <x v="17"/>
    <x v="8"/>
    <x v="17"/>
    <s v="GASDIES"/>
    <x v="4"/>
    <s v="Gas/diesel oil (kt)"/>
    <n v="195960"/>
    <x v="0"/>
  </r>
  <r>
    <x v="3"/>
    <x v="3"/>
    <x v="3"/>
    <x v="17"/>
    <x v="8"/>
    <x v="17"/>
    <s v="MOTORGAS"/>
    <x v="20"/>
    <s v="Motor gasoline (kt)"/>
    <n v="147972"/>
    <x v="0"/>
  </r>
  <r>
    <x v="3"/>
    <x v="3"/>
    <x v="4"/>
    <x v="17"/>
    <x v="8"/>
    <x v="17"/>
    <s v="GASDIES"/>
    <x v="4"/>
    <s v="Gas/diesel oil (kt)"/>
    <n v="238389.6"/>
    <x v="0"/>
  </r>
  <r>
    <x v="3"/>
    <x v="3"/>
    <x v="4"/>
    <x v="17"/>
    <x v="8"/>
    <x v="17"/>
    <s v="MOTORGAS"/>
    <x v="20"/>
    <s v="Motor gasoline (kt)"/>
    <n v="173140"/>
    <x v="0"/>
  </r>
  <r>
    <x v="3"/>
    <x v="3"/>
    <x v="5"/>
    <x v="17"/>
    <x v="8"/>
    <x v="17"/>
    <s v="GASDIES"/>
    <x v="4"/>
    <s v="Gas/diesel oil (kt)"/>
    <n v="217728.6"/>
    <x v="0"/>
  </r>
  <r>
    <x v="3"/>
    <x v="3"/>
    <x v="5"/>
    <x v="17"/>
    <x v="8"/>
    <x v="17"/>
    <s v="MOTORGAS"/>
    <x v="20"/>
    <s v="Motor gasoline (kt)"/>
    <n v="174636"/>
    <x v="0"/>
  </r>
  <r>
    <x v="3"/>
    <x v="3"/>
    <x v="6"/>
    <x v="17"/>
    <x v="8"/>
    <x v="17"/>
    <s v="GASDIES"/>
    <x v="4"/>
    <s v="Gas/diesel oil (kt)"/>
    <n v="240221.4"/>
    <x v="0"/>
  </r>
  <r>
    <x v="3"/>
    <x v="3"/>
    <x v="6"/>
    <x v="17"/>
    <x v="8"/>
    <x v="17"/>
    <s v="MOTORGAS"/>
    <x v="20"/>
    <s v="Motor gasoline (kt)"/>
    <n v="190520"/>
    <x v="0"/>
  </r>
  <r>
    <x v="3"/>
    <x v="3"/>
    <x v="7"/>
    <x v="17"/>
    <x v="8"/>
    <x v="17"/>
    <s v="GASDIES"/>
    <x v="4"/>
    <s v="Gas/diesel oil (kt)"/>
    <n v="249465.60000000001"/>
    <x v="0"/>
  </r>
  <r>
    <x v="3"/>
    <x v="3"/>
    <x v="7"/>
    <x v="17"/>
    <x v="8"/>
    <x v="17"/>
    <s v="LPG"/>
    <x v="7"/>
    <s v="Liquefied petroleum gases (LPG) (kt)"/>
    <n v="3680"/>
    <x v="0"/>
  </r>
  <r>
    <x v="3"/>
    <x v="3"/>
    <x v="7"/>
    <x v="17"/>
    <x v="8"/>
    <x v="17"/>
    <s v="MOTORGAS"/>
    <x v="20"/>
    <s v="Motor gasoline (kt)"/>
    <n v="201080"/>
    <x v="0"/>
  </r>
  <r>
    <x v="3"/>
    <x v="3"/>
    <x v="7"/>
    <x v="17"/>
    <x v="8"/>
    <x v="17"/>
    <s v="NATGAS"/>
    <x v="3"/>
    <s v="Natural gas (TJ-gross)"/>
    <n v="107.10000000000001"/>
    <x v="0"/>
  </r>
  <r>
    <x v="3"/>
    <x v="3"/>
    <x v="8"/>
    <x v="17"/>
    <x v="8"/>
    <x v="17"/>
    <s v="GASDIES"/>
    <x v="4"/>
    <s v="Gas/diesel oil (kt)"/>
    <n v="197238"/>
    <x v="0"/>
  </r>
  <r>
    <x v="3"/>
    <x v="3"/>
    <x v="8"/>
    <x v="17"/>
    <x v="8"/>
    <x v="17"/>
    <s v="LPG"/>
    <x v="7"/>
    <s v="Liquefied petroleum gases (LPG) (kt)"/>
    <n v="18630"/>
    <x v="0"/>
  </r>
  <r>
    <x v="3"/>
    <x v="3"/>
    <x v="8"/>
    <x v="17"/>
    <x v="8"/>
    <x v="17"/>
    <s v="MOTORGAS"/>
    <x v="20"/>
    <s v="Motor gasoline (kt)"/>
    <n v="201520"/>
    <x v="0"/>
  </r>
  <r>
    <x v="3"/>
    <x v="3"/>
    <x v="8"/>
    <x v="17"/>
    <x v="8"/>
    <x v="17"/>
    <s v="NATGAS"/>
    <x v="3"/>
    <s v="Natural gas (TJ-gross)"/>
    <n v="107.10000000000001"/>
    <x v="0"/>
  </r>
  <r>
    <x v="3"/>
    <x v="3"/>
    <x v="9"/>
    <x v="17"/>
    <x v="8"/>
    <x v="17"/>
    <s v="GASDIES"/>
    <x v="4"/>
    <s v="Gas/diesel oil (kt)"/>
    <n v="154808.4"/>
    <x v="0"/>
  </r>
  <r>
    <x v="3"/>
    <x v="3"/>
    <x v="9"/>
    <x v="17"/>
    <x v="8"/>
    <x v="17"/>
    <s v="LPG"/>
    <x v="7"/>
    <s v="Liquefied petroleum gases (LPG) (kt)"/>
    <n v="27554"/>
    <x v="0"/>
  </r>
  <r>
    <x v="3"/>
    <x v="3"/>
    <x v="9"/>
    <x v="17"/>
    <x v="8"/>
    <x v="17"/>
    <s v="MOTORGAS"/>
    <x v="20"/>
    <s v="Motor gasoline (kt)"/>
    <n v="199892"/>
    <x v="0"/>
  </r>
  <r>
    <x v="3"/>
    <x v="3"/>
    <x v="9"/>
    <x v="17"/>
    <x v="8"/>
    <x v="17"/>
    <s v="NATGAS"/>
    <x v="3"/>
    <s v="Natural gas (TJ-gross)"/>
    <n v="143.1"/>
    <x v="0"/>
  </r>
  <r>
    <x v="3"/>
    <x v="3"/>
    <x v="10"/>
    <x v="17"/>
    <x v="8"/>
    <x v="17"/>
    <s v="GASDIES"/>
    <x v="4"/>
    <s v="Gas/diesel oil (kt)"/>
    <n v="197493.6"/>
    <x v="0"/>
  </r>
  <r>
    <x v="3"/>
    <x v="3"/>
    <x v="10"/>
    <x v="17"/>
    <x v="8"/>
    <x v="17"/>
    <s v="LPG"/>
    <x v="7"/>
    <s v="Liquefied petroleum gases (LPG) (kt)"/>
    <n v="35558"/>
    <x v="0"/>
  </r>
  <r>
    <x v="3"/>
    <x v="3"/>
    <x v="10"/>
    <x v="17"/>
    <x v="8"/>
    <x v="17"/>
    <s v="MOTORGAS"/>
    <x v="20"/>
    <s v="Motor gasoline (kt)"/>
    <n v="187308"/>
    <x v="0"/>
  </r>
  <r>
    <x v="3"/>
    <x v="3"/>
    <x v="10"/>
    <x v="17"/>
    <x v="8"/>
    <x v="17"/>
    <s v="NATGAS"/>
    <x v="3"/>
    <s v="Natural gas (TJ-gross)"/>
    <n v="107.10000000000001"/>
    <x v="0"/>
  </r>
  <r>
    <x v="3"/>
    <x v="3"/>
    <x v="11"/>
    <x v="17"/>
    <x v="8"/>
    <x v="17"/>
    <s v="GASDIES"/>
    <x v="4"/>
    <s v="Gas/diesel oil (kt)"/>
    <n v="219390"/>
    <x v="0"/>
  </r>
  <r>
    <x v="3"/>
    <x v="3"/>
    <x v="11"/>
    <x v="17"/>
    <x v="8"/>
    <x v="17"/>
    <s v="LPG"/>
    <x v="7"/>
    <s v="Liquefied petroleum gases (LPG) (kt)"/>
    <n v="61640"/>
    <x v="0"/>
  </r>
  <r>
    <x v="3"/>
    <x v="3"/>
    <x v="11"/>
    <x v="17"/>
    <x v="8"/>
    <x v="17"/>
    <s v="MOTORGAS"/>
    <x v="20"/>
    <s v="Motor gasoline (kt)"/>
    <n v="159236"/>
    <x v="0"/>
  </r>
  <r>
    <x v="3"/>
    <x v="3"/>
    <x v="11"/>
    <x v="17"/>
    <x v="8"/>
    <x v="17"/>
    <s v="NATGAS"/>
    <x v="3"/>
    <s v="Natural gas (TJ-gross)"/>
    <n v="108"/>
    <x v="0"/>
  </r>
  <r>
    <x v="3"/>
    <x v="3"/>
    <x v="12"/>
    <x v="17"/>
    <x v="8"/>
    <x v="17"/>
    <s v="GASDIES"/>
    <x v="4"/>
    <s v="Gas/diesel oil (kt)"/>
    <n v="226972.79999999999"/>
    <x v="0"/>
  </r>
  <r>
    <x v="3"/>
    <x v="3"/>
    <x v="12"/>
    <x v="17"/>
    <x v="8"/>
    <x v="17"/>
    <s v="LPG"/>
    <x v="7"/>
    <s v="Liquefied petroleum gases (LPG) (kt)"/>
    <n v="60490"/>
    <x v="0"/>
  </r>
  <r>
    <x v="3"/>
    <x v="3"/>
    <x v="12"/>
    <x v="17"/>
    <x v="8"/>
    <x v="17"/>
    <s v="MOTORGAS"/>
    <x v="20"/>
    <s v="Motor gasoline (kt)"/>
    <n v="131428"/>
    <x v="0"/>
  </r>
  <r>
    <x v="3"/>
    <x v="3"/>
    <x v="12"/>
    <x v="17"/>
    <x v="8"/>
    <x v="17"/>
    <s v="NATGAS"/>
    <x v="3"/>
    <s v="Natural gas (TJ-gross)"/>
    <n v="117"/>
    <x v="0"/>
  </r>
  <r>
    <x v="3"/>
    <x v="3"/>
    <x v="13"/>
    <x v="17"/>
    <x v="8"/>
    <x v="17"/>
    <s v="GASDIES"/>
    <x v="4"/>
    <s v="Gas/diesel oil (kt)"/>
    <n v="250701"/>
    <x v="0"/>
  </r>
  <r>
    <x v="3"/>
    <x v="3"/>
    <x v="13"/>
    <x v="17"/>
    <x v="8"/>
    <x v="17"/>
    <s v="LPG"/>
    <x v="7"/>
    <s v="Liquefied petroleum gases (LPG) (kt)"/>
    <n v="50646"/>
    <x v="0"/>
  </r>
  <r>
    <x v="3"/>
    <x v="3"/>
    <x v="13"/>
    <x v="17"/>
    <x v="8"/>
    <x v="17"/>
    <s v="MOTORGAS"/>
    <x v="20"/>
    <s v="Motor gasoline (kt)"/>
    <n v="137060"/>
    <x v="0"/>
  </r>
  <r>
    <x v="3"/>
    <x v="3"/>
    <x v="13"/>
    <x v="17"/>
    <x v="8"/>
    <x v="17"/>
    <s v="NATGAS"/>
    <x v="3"/>
    <s v="Natural gas (TJ-gross)"/>
    <n v="131.4"/>
    <x v="0"/>
  </r>
  <r>
    <x v="3"/>
    <x v="3"/>
    <x v="14"/>
    <x v="17"/>
    <x v="8"/>
    <x v="17"/>
    <s v="GASDIES"/>
    <x v="4"/>
    <s v="Gas/diesel oil (kt)"/>
    <n v="265227.59999999998"/>
    <x v="0"/>
  </r>
  <r>
    <x v="3"/>
    <x v="3"/>
    <x v="14"/>
    <x v="17"/>
    <x v="8"/>
    <x v="17"/>
    <s v="LPG"/>
    <x v="7"/>
    <s v="Liquefied petroleum gases (LPG) (kt)"/>
    <n v="51428"/>
    <x v="0"/>
  </r>
  <r>
    <x v="3"/>
    <x v="3"/>
    <x v="14"/>
    <x v="17"/>
    <x v="8"/>
    <x v="17"/>
    <s v="MOTORGAS"/>
    <x v="20"/>
    <s v="Motor gasoline (kt)"/>
    <n v="117700"/>
    <x v="0"/>
  </r>
  <r>
    <x v="3"/>
    <x v="3"/>
    <x v="14"/>
    <x v="17"/>
    <x v="8"/>
    <x v="17"/>
    <s v="NATGAS"/>
    <x v="3"/>
    <s v="Natural gas (TJ-gross)"/>
    <n v="148.5"/>
    <x v="0"/>
  </r>
  <r>
    <x v="3"/>
    <x v="3"/>
    <x v="15"/>
    <x v="17"/>
    <x v="8"/>
    <x v="17"/>
    <s v="GASDIES"/>
    <x v="4"/>
    <s v="Gas/diesel oil (kt)"/>
    <n v="272256.59999999998"/>
    <x v="0"/>
  </r>
  <r>
    <x v="3"/>
    <x v="3"/>
    <x v="15"/>
    <x v="17"/>
    <x v="8"/>
    <x v="17"/>
    <s v="LPG"/>
    <x v="7"/>
    <s v="Liquefied petroleum gases (LPG) (kt)"/>
    <n v="57960"/>
    <x v="0"/>
  </r>
  <r>
    <x v="3"/>
    <x v="3"/>
    <x v="15"/>
    <x v="17"/>
    <x v="8"/>
    <x v="17"/>
    <s v="MOTORGAS"/>
    <x v="20"/>
    <s v="Motor gasoline (kt)"/>
    <n v="104412"/>
    <x v="0"/>
  </r>
  <r>
    <x v="3"/>
    <x v="3"/>
    <x v="15"/>
    <x v="17"/>
    <x v="8"/>
    <x v="17"/>
    <s v="NATGAS"/>
    <x v="3"/>
    <s v="Natural gas (TJ-gross)"/>
    <n v="139.5"/>
    <x v="0"/>
  </r>
  <r>
    <x v="3"/>
    <x v="3"/>
    <x v="16"/>
    <x v="17"/>
    <x v="8"/>
    <x v="17"/>
    <s v="GASDIES"/>
    <x v="4"/>
    <s v="Gas/diesel oil (kt)"/>
    <n v="269445"/>
    <x v="0"/>
  </r>
  <r>
    <x v="3"/>
    <x v="3"/>
    <x v="16"/>
    <x v="17"/>
    <x v="8"/>
    <x v="17"/>
    <s v="LPG"/>
    <x v="7"/>
    <s v="Liquefied petroleum gases (LPG) (kt)"/>
    <n v="62560"/>
    <x v="0"/>
  </r>
  <r>
    <x v="3"/>
    <x v="3"/>
    <x v="16"/>
    <x v="17"/>
    <x v="8"/>
    <x v="17"/>
    <s v="MOTORGAS"/>
    <x v="20"/>
    <s v="Motor gasoline (kt)"/>
    <n v="116336"/>
    <x v="0"/>
  </r>
  <r>
    <x v="3"/>
    <x v="3"/>
    <x v="16"/>
    <x v="17"/>
    <x v="8"/>
    <x v="17"/>
    <s v="NATGAS"/>
    <x v="3"/>
    <s v="Natural gas (TJ-gross)"/>
    <n v="130.5"/>
    <x v="0"/>
  </r>
  <r>
    <x v="3"/>
    <x v="3"/>
    <x v="17"/>
    <x v="17"/>
    <x v="8"/>
    <x v="17"/>
    <s v="BIODIESEL"/>
    <x v="25"/>
    <s v="Biodiesels (kt)"/>
    <n v="815.01199999999994"/>
    <x v="0"/>
  </r>
  <r>
    <x v="3"/>
    <x v="3"/>
    <x v="17"/>
    <x v="17"/>
    <x v="8"/>
    <x v="17"/>
    <s v="GASDIES"/>
    <x v="4"/>
    <s v="Gas/diesel oil (kt)"/>
    <n v="325421.40000000002"/>
    <x v="0"/>
  </r>
  <r>
    <x v="3"/>
    <x v="3"/>
    <x v="17"/>
    <x v="17"/>
    <x v="8"/>
    <x v="17"/>
    <s v="LPG"/>
    <x v="7"/>
    <s v="Liquefied petroleum gases (LPG) (kt)"/>
    <n v="72220"/>
    <x v="0"/>
  </r>
  <r>
    <x v="3"/>
    <x v="3"/>
    <x v="17"/>
    <x v="17"/>
    <x v="8"/>
    <x v="17"/>
    <s v="MOTORGAS"/>
    <x v="20"/>
    <s v="Motor gasoline (kt)"/>
    <n v="118888"/>
    <x v="0"/>
  </r>
  <r>
    <x v="3"/>
    <x v="3"/>
    <x v="17"/>
    <x v="17"/>
    <x v="8"/>
    <x v="17"/>
    <s v="NATGAS"/>
    <x v="3"/>
    <s v="Natural gas (TJ-gross)"/>
    <n v="148.5"/>
    <x v="0"/>
  </r>
  <r>
    <x v="3"/>
    <x v="3"/>
    <x v="18"/>
    <x v="17"/>
    <x v="8"/>
    <x v="17"/>
    <s v="BIODIESEL"/>
    <x v="25"/>
    <s v="Biodiesels (kt)"/>
    <n v="518.64400000000001"/>
    <x v="0"/>
  </r>
  <r>
    <x v="3"/>
    <x v="3"/>
    <x v="18"/>
    <x v="17"/>
    <x v="8"/>
    <x v="17"/>
    <s v="GASDIES"/>
    <x v="4"/>
    <s v="Gas/diesel oil (kt)"/>
    <n v="388171.2"/>
    <x v="0"/>
  </r>
  <r>
    <x v="3"/>
    <x v="3"/>
    <x v="18"/>
    <x v="17"/>
    <x v="8"/>
    <x v="17"/>
    <s v="LPG"/>
    <x v="7"/>
    <s v="Liquefied petroleum gases (LPG) (kt)"/>
    <n v="92276"/>
    <x v="0"/>
  </r>
  <r>
    <x v="3"/>
    <x v="3"/>
    <x v="18"/>
    <x v="17"/>
    <x v="8"/>
    <x v="17"/>
    <s v="MOTORGAS"/>
    <x v="20"/>
    <s v="Motor gasoline (kt)"/>
    <n v="107140"/>
    <x v="0"/>
  </r>
  <r>
    <x v="3"/>
    <x v="3"/>
    <x v="18"/>
    <x v="17"/>
    <x v="8"/>
    <x v="17"/>
    <s v="NATGAS"/>
    <x v="3"/>
    <s v="Natural gas (TJ-gross)"/>
    <n v="378.90000000000003"/>
    <x v="0"/>
  </r>
  <r>
    <x v="3"/>
    <x v="3"/>
    <x v="19"/>
    <x v="17"/>
    <x v="8"/>
    <x v="17"/>
    <s v="BIODIESEL"/>
    <x v="25"/>
    <s v="Biodiesels (kt)"/>
    <n v="370.46"/>
    <x v="0"/>
  </r>
  <r>
    <x v="3"/>
    <x v="3"/>
    <x v="19"/>
    <x v="17"/>
    <x v="8"/>
    <x v="17"/>
    <s v="BIOGASOL"/>
    <x v="26"/>
    <s v="Biogasoline (kt)"/>
    <n v="268"/>
    <x v="0"/>
  </r>
  <r>
    <x v="3"/>
    <x v="3"/>
    <x v="19"/>
    <x v="17"/>
    <x v="8"/>
    <x v="17"/>
    <s v="GASDIES"/>
    <x v="4"/>
    <s v="Gas/diesel oil (kt)"/>
    <n v="360055.2"/>
    <x v="0"/>
  </r>
  <r>
    <x v="3"/>
    <x v="3"/>
    <x v="19"/>
    <x v="17"/>
    <x v="8"/>
    <x v="17"/>
    <s v="LPG"/>
    <x v="7"/>
    <s v="Liquefied petroleum gases (LPG) (kt)"/>
    <n v="97152"/>
    <x v="0"/>
  </r>
  <r>
    <x v="3"/>
    <x v="3"/>
    <x v="19"/>
    <x v="17"/>
    <x v="8"/>
    <x v="17"/>
    <s v="MOTORGAS"/>
    <x v="20"/>
    <s v="Motor gasoline (kt)"/>
    <n v="101992"/>
    <x v="0"/>
  </r>
  <r>
    <x v="3"/>
    <x v="3"/>
    <x v="19"/>
    <x v="17"/>
    <x v="8"/>
    <x v="17"/>
    <s v="NATGAS"/>
    <x v="3"/>
    <s v="Natural gas (TJ-gross)"/>
    <n v="1080"/>
    <x v="0"/>
  </r>
  <r>
    <x v="3"/>
    <x v="3"/>
    <x v="0"/>
    <x v="17"/>
    <x v="8"/>
    <x v="17"/>
    <s v="BIODIESEL"/>
    <x v="25"/>
    <s v="Biodiesels (kt)"/>
    <n v="37.045999999999999"/>
    <x v="0"/>
  </r>
  <r>
    <x v="3"/>
    <x v="3"/>
    <x v="0"/>
    <x v="17"/>
    <x v="8"/>
    <x v="17"/>
    <s v="BIOGASOL"/>
    <x v="26"/>
    <s v="Biogasoline (kt)"/>
    <n v="241.2"/>
    <x v="0"/>
  </r>
  <r>
    <x v="3"/>
    <x v="3"/>
    <x v="0"/>
    <x v="17"/>
    <x v="8"/>
    <x v="17"/>
    <s v="GASDIES"/>
    <x v="4"/>
    <s v="Gas/diesel oil (kt)"/>
    <n v="341311.2"/>
    <x v="0"/>
  </r>
  <r>
    <x v="3"/>
    <x v="3"/>
    <x v="0"/>
    <x v="17"/>
    <x v="8"/>
    <x v="17"/>
    <s v="LPG"/>
    <x v="7"/>
    <s v="Liquefied petroleum gases (LPG) (kt)"/>
    <n v="106030"/>
    <x v="0"/>
  </r>
  <r>
    <x v="3"/>
    <x v="3"/>
    <x v="0"/>
    <x v="17"/>
    <x v="8"/>
    <x v="17"/>
    <s v="MOTORGAS"/>
    <x v="20"/>
    <s v="Motor gasoline (kt)"/>
    <n v="106480"/>
    <x v="0"/>
  </r>
  <r>
    <x v="3"/>
    <x v="3"/>
    <x v="0"/>
    <x v="17"/>
    <x v="8"/>
    <x v="17"/>
    <s v="NATGAS"/>
    <x v="3"/>
    <s v="Natural gas (TJ-gross)"/>
    <n v="1378.8"/>
    <x v="0"/>
  </r>
  <r>
    <x v="0"/>
    <x v="0"/>
    <x v="4"/>
    <x v="18"/>
    <x v="9"/>
    <x v="18"/>
    <s v="GASDIES"/>
    <x v="4"/>
    <s v="Gas/diesel oil (kt)"/>
    <n v="468.6"/>
    <x v="0"/>
  </r>
  <r>
    <x v="0"/>
    <x v="0"/>
    <x v="5"/>
    <x v="18"/>
    <x v="9"/>
    <x v="18"/>
    <s v="GASDIES"/>
    <x v="4"/>
    <s v="Gas/diesel oil (kt)"/>
    <n v="170.4"/>
    <x v="0"/>
  </r>
  <r>
    <x v="0"/>
    <x v="0"/>
    <x v="6"/>
    <x v="18"/>
    <x v="9"/>
    <x v="18"/>
    <s v="GASDIES"/>
    <x v="4"/>
    <s v="Gas/diesel oil (kt)"/>
    <n v="170.4"/>
    <x v="0"/>
  </r>
  <r>
    <x v="0"/>
    <x v="0"/>
    <x v="7"/>
    <x v="18"/>
    <x v="9"/>
    <x v="18"/>
    <s v="GASDIES"/>
    <x v="4"/>
    <s v="Gas/diesel oil (kt)"/>
    <n v="170.4"/>
    <x v="0"/>
  </r>
  <r>
    <x v="0"/>
    <x v="0"/>
    <x v="8"/>
    <x v="18"/>
    <x v="9"/>
    <x v="18"/>
    <s v="GASDIES"/>
    <x v="4"/>
    <s v="Gas/diesel oil (kt)"/>
    <n v="170.4"/>
    <x v="0"/>
  </r>
  <r>
    <x v="0"/>
    <x v="0"/>
    <x v="9"/>
    <x v="18"/>
    <x v="9"/>
    <x v="18"/>
    <s v="GASDIES"/>
    <x v="4"/>
    <s v="Gas/diesel oil (kt)"/>
    <n v="213"/>
    <x v="0"/>
  </r>
  <r>
    <x v="0"/>
    <x v="0"/>
    <x v="10"/>
    <x v="18"/>
    <x v="9"/>
    <x v="18"/>
    <s v="GASDIES"/>
    <x v="4"/>
    <s v="Gas/diesel oil (kt)"/>
    <n v="213"/>
    <x v="0"/>
  </r>
  <r>
    <x v="0"/>
    <x v="0"/>
    <x v="11"/>
    <x v="18"/>
    <x v="9"/>
    <x v="18"/>
    <s v="GASDIES"/>
    <x v="4"/>
    <s v="Gas/diesel oil (kt)"/>
    <n v="298.2"/>
    <x v="0"/>
  </r>
  <r>
    <x v="0"/>
    <x v="0"/>
    <x v="12"/>
    <x v="18"/>
    <x v="9"/>
    <x v="18"/>
    <s v="GASDIES"/>
    <x v="4"/>
    <s v="Gas/diesel oil (kt)"/>
    <n v="298.2"/>
    <x v="0"/>
  </r>
  <r>
    <x v="0"/>
    <x v="0"/>
    <x v="13"/>
    <x v="18"/>
    <x v="9"/>
    <x v="18"/>
    <s v="GASDIES"/>
    <x v="4"/>
    <s v="Gas/diesel oil (kt)"/>
    <n v="255.6"/>
    <x v="0"/>
  </r>
  <r>
    <x v="0"/>
    <x v="0"/>
    <x v="14"/>
    <x v="18"/>
    <x v="9"/>
    <x v="18"/>
    <s v="GASDIES"/>
    <x v="4"/>
    <s v="Gas/diesel oil (kt)"/>
    <n v="298.2"/>
    <x v="0"/>
  </r>
  <r>
    <x v="0"/>
    <x v="0"/>
    <x v="15"/>
    <x v="18"/>
    <x v="9"/>
    <x v="18"/>
    <s v="GASDIES"/>
    <x v="4"/>
    <s v="Gas/diesel oil (kt)"/>
    <n v="383.4"/>
    <x v="0"/>
  </r>
  <r>
    <x v="0"/>
    <x v="0"/>
    <x v="16"/>
    <x v="18"/>
    <x v="9"/>
    <x v="18"/>
    <s v="GASDIES"/>
    <x v="4"/>
    <s v="Gas/diesel oil (kt)"/>
    <n v="340.8"/>
    <x v="0"/>
  </r>
  <r>
    <x v="0"/>
    <x v="0"/>
    <x v="17"/>
    <x v="18"/>
    <x v="9"/>
    <x v="18"/>
    <s v="GASDIES"/>
    <x v="4"/>
    <s v="Gas/diesel oil (kt)"/>
    <n v="340.8"/>
    <x v="0"/>
  </r>
  <r>
    <x v="0"/>
    <x v="0"/>
    <x v="18"/>
    <x v="18"/>
    <x v="9"/>
    <x v="18"/>
    <s v="GASDIES"/>
    <x v="4"/>
    <s v="Gas/diesel oil (kt)"/>
    <n v="383.4"/>
    <x v="0"/>
  </r>
  <r>
    <x v="0"/>
    <x v="0"/>
    <x v="19"/>
    <x v="18"/>
    <x v="9"/>
    <x v="18"/>
    <s v="GASDIES"/>
    <x v="4"/>
    <s v="Gas/diesel oil (kt)"/>
    <n v="383.4"/>
    <x v="0"/>
  </r>
  <r>
    <x v="0"/>
    <x v="0"/>
    <x v="0"/>
    <x v="18"/>
    <x v="9"/>
    <x v="18"/>
    <s v="GASDIES"/>
    <x v="4"/>
    <s v="Gas/diesel oil (kt)"/>
    <n v="383.4"/>
    <x v="0"/>
  </r>
  <r>
    <x v="1"/>
    <x v="1"/>
    <x v="1"/>
    <x v="18"/>
    <x v="9"/>
    <x v="18"/>
    <s v="GASDIES"/>
    <x v="4"/>
    <s v="Gas/diesel oil (kt)"/>
    <n v="1533.6"/>
    <x v="0"/>
  </r>
  <r>
    <x v="1"/>
    <x v="1"/>
    <x v="1"/>
    <x v="18"/>
    <x v="9"/>
    <x v="18"/>
    <s v="LIGNITE"/>
    <x v="0"/>
    <s v="Lignite (kt)"/>
    <n v="221.54377777777839"/>
    <x v="0"/>
  </r>
  <r>
    <x v="1"/>
    <x v="1"/>
    <x v="2"/>
    <x v="18"/>
    <x v="9"/>
    <x v="18"/>
    <s v="GASDIES"/>
    <x v="4"/>
    <s v="Gas/diesel oil (kt)"/>
    <n v="1831.8"/>
    <x v="0"/>
  </r>
  <r>
    <x v="1"/>
    <x v="1"/>
    <x v="2"/>
    <x v="18"/>
    <x v="9"/>
    <x v="18"/>
    <s v="LIGNITE"/>
    <x v="0"/>
    <s v="Lignite (kt)"/>
    <n v="93.077333333333399"/>
    <x v="0"/>
  </r>
  <r>
    <x v="1"/>
    <x v="1"/>
    <x v="2"/>
    <x v="18"/>
    <x v="9"/>
    <x v="18"/>
    <s v="RESFUEL"/>
    <x v="1"/>
    <s v="Fuel oil (kt)"/>
    <n v="40"/>
    <x v="0"/>
  </r>
  <r>
    <x v="1"/>
    <x v="1"/>
    <x v="3"/>
    <x v="18"/>
    <x v="9"/>
    <x v="18"/>
    <s v="GASDIES"/>
    <x v="4"/>
    <s v="Gas/diesel oil (kt)"/>
    <n v="1278"/>
    <x v="0"/>
  </r>
  <r>
    <x v="1"/>
    <x v="1"/>
    <x v="3"/>
    <x v="18"/>
    <x v="9"/>
    <x v="18"/>
    <s v="RESFUEL"/>
    <x v="1"/>
    <s v="Fuel oil (kt)"/>
    <n v="40"/>
    <x v="0"/>
  </r>
  <r>
    <x v="1"/>
    <x v="1"/>
    <x v="4"/>
    <x v="18"/>
    <x v="9"/>
    <x v="18"/>
    <s v="GASDIES"/>
    <x v="4"/>
    <s v="Gas/diesel oil (kt)"/>
    <n v="1320.6"/>
    <x v="0"/>
  </r>
  <r>
    <x v="1"/>
    <x v="1"/>
    <x v="4"/>
    <x v="18"/>
    <x v="9"/>
    <x v="18"/>
    <s v="RESFUEL"/>
    <x v="1"/>
    <s v="Fuel oil (kt)"/>
    <n v="80"/>
    <x v="0"/>
  </r>
  <r>
    <x v="1"/>
    <x v="1"/>
    <x v="5"/>
    <x v="18"/>
    <x v="9"/>
    <x v="18"/>
    <s v="GASDIES"/>
    <x v="4"/>
    <s v="Gas/diesel oil (kt)"/>
    <n v="1235.4000000000001"/>
    <x v="0"/>
  </r>
  <r>
    <x v="1"/>
    <x v="1"/>
    <x v="5"/>
    <x v="18"/>
    <x v="9"/>
    <x v="18"/>
    <s v="RESFUEL"/>
    <x v="1"/>
    <s v="Fuel oil (kt)"/>
    <n v="40"/>
    <x v="0"/>
  </r>
  <r>
    <x v="1"/>
    <x v="1"/>
    <x v="6"/>
    <x v="18"/>
    <x v="9"/>
    <x v="18"/>
    <s v="GASDIES"/>
    <x v="4"/>
    <s v="Gas/diesel oil (kt)"/>
    <n v="1363.2"/>
    <x v="0"/>
  </r>
  <r>
    <x v="1"/>
    <x v="1"/>
    <x v="6"/>
    <x v="18"/>
    <x v="9"/>
    <x v="18"/>
    <s v="RESFUEL"/>
    <x v="1"/>
    <s v="Fuel oil (kt)"/>
    <n v="40"/>
    <x v="0"/>
  </r>
  <r>
    <x v="1"/>
    <x v="1"/>
    <x v="7"/>
    <x v="18"/>
    <x v="9"/>
    <x v="18"/>
    <s v="GASDIES"/>
    <x v="4"/>
    <s v="Gas/diesel oil (kt)"/>
    <n v="1192.8"/>
    <x v="0"/>
  </r>
  <r>
    <x v="1"/>
    <x v="1"/>
    <x v="7"/>
    <x v="18"/>
    <x v="9"/>
    <x v="18"/>
    <s v="RESFUEL"/>
    <x v="1"/>
    <s v="Fuel oil (kt)"/>
    <n v="40"/>
    <x v="0"/>
  </r>
  <r>
    <x v="1"/>
    <x v="1"/>
    <x v="8"/>
    <x v="18"/>
    <x v="9"/>
    <x v="18"/>
    <s v="GASDIES"/>
    <x v="4"/>
    <s v="Gas/diesel oil (kt)"/>
    <n v="1320.6"/>
    <x v="0"/>
  </r>
  <r>
    <x v="1"/>
    <x v="1"/>
    <x v="9"/>
    <x v="18"/>
    <x v="9"/>
    <x v="18"/>
    <s v="GASDIES"/>
    <x v="4"/>
    <s v="Gas/diesel oil (kt)"/>
    <n v="1363.2"/>
    <x v="0"/>
  </r>
  <r>
    <x v="1"/>
    <x v="1"/>
    <x v="10"/>
    <x v="18"/>
    <x v="9"/>
    <x v="18"/>
    <s v="GASDIES"/>
    <x v="4"/>
    <s v="Gas/diesel oil (kt)"/>
    <n v="1278"/>
    <x v="0"/>
  </r>
  <r>
    <x v="1"/>
    <x v="1"/>
    <x v="11"/>
    <x v="18"/>
    <x v="9"/>
    <x v="18"/>
    <s v="GASDIES"/>
    <x v="4"/>
    <s v="Gas/diesel oil (kt)"/>
    <n v="1150.2"/>
    <x v="0"/>
  </r>
  <r>
    <x v="1"/>
    <x v="1"/>
    <x v="12"/>
    <x v="18"/>
    <x v="9"/>
    <x v="18"/>
    <s v="GASDIES"/>
    <x v="4"/>
    <s v="Gas/diesel oil (kt)"/>
    <n v="1192.8"/>
    <x v="0"/>
  </r>
  <r>
    <x v="1"/>
    <x v="1"/>
    <x v="13"/>
    <x v="18"/>
    <x v="9"/>
    <x v="18"/>
    <s v="GASDIES"/>
    <x v="4"/>
    <s v="Gas/diesel oil (kt)"/>
    <n v="1192.8"/>
    <x v="0"/>
  </r>
  <r>
    <x v="1"/>
    <x v="1"/>
    <x v="14"/>
    <x v="18"/>
    <x v="9"/>
    <x v="18"/>
    <s v="GASDIES"/>
    <x v="4"/>
    <s v="Gas/diesel oil (kt)"/>
    <n v="1192.8"/>
    <x v="0"/>
  </r>
  <r>
    <x v="1"/>
    <x v="1"/>
    <x v="15"/>
    <x v="18"/>
    <x v="9"/>
    <x v="18"/>
    <s v="GASDIES"/>
    <x v="4"/>
    <s v="Gas/diesel oil (kt)"/>
    <n v="1278"/>
    <x v="0"/>
  </r>
  <r>
    <x v="1"/>
    <x v="1"/>
    <x v="16"/>
    <x v="18"/>
    <x v="9"/>
    <x v="18"/>
    <s v="GASDIES"/>
    <x v="4"/>
    <s v="Gas/diesel oil (kt)"/>
    <n v="1320.6"/>
    <x v="0"/>
  </r>
  <r>
    <x v="1"/>
    <x v="1"/>
    <x v="17"/>
    <x v="18"/>
    <x v="9"/>
    <x v="18"/>
    <s v="GASDIES"/>
    <x v="4"/>
    <s v="Gas/diesel oil (kt)"/>
    <n v="1363.2"/>
    <x v="0"/>
  </r>
  <r>
    <x v="1"/>
    <x v="1"/>
    <x v="18"/>
    <x v="18"/>
    <x v="9"/>
    <x v="18"/>
    <s v="GASDIES"/>
    <x v="4"/>
    <s v="Gas/diesel oil (kt)"/>
    <n v="1405.8"/>
    <x v="0"/>
  </r>
  <r>
    <x v="1"/>
    <x v="1"/>
    <x v="19"/>
    <x v="18"/>
    <x v="9"/>
    <x v="18"/>
    <s v="GASDIES"/>
    <x v="4"/>
    <s v="Gas/diesel oil (kt)"/>
    <n v="1363.2"/>
    <x v="0"/>
  </r>
  <r>
    <x v="1"/>
    <x v="1"/>
    <x v="0"/>
    <x v="18"/>
    <x v="9"/>
    <x v="18"/>
    <s v="GASDIES"/>
    <x v="4"/>
    <s v="Gas/diesel oil (kt)"/>
    <n v="1192.8"/>
    <x v="0"/>
  </r>
  <r>
    <x v="2"/>
    <x v="2"/>
    <x v="1"/>
    <x v="18"/>
    <x v="9"/>
    <x v="18"/>
    <s v="GASDIES"/>
    <x v="4"/>
    <s v="Gas/diesel oil (kt)"/>
    <n v="298.2"/>
    <x v="0"/>
  </r>
  <r>
    <x v="2"/>
    <x v="2"/>
    <x v="2"/>
    <x v="18"/>
    <x v="9"/>
    <x v="18"/>
    <s v="GASDIES"/>
    <x v="4"/>
    <s v="Gas/diesel oil (kt)"/>
    <n v="298.2"/>
    <x v="0"/>
  </r>
  <r>
    <x v="2"/>
    <x v="2"/>
    <x v="3"/>
    <x v="18"/>
    <x v="9"/>
    <x v="18"/>
    <s v="GASDIES"/>
    <x v="4"/>
    <s v="Gas/diesel oil (kt)"/>
    <n v="298.2"/>
    <x v="0"/>
  </r>
  <r>
    <x v="2"/>
    <x v="2"/>
    <x v="4"/>
    <x v="18"/>
    <x v="9"/>
    <x v="18"/>
    <s v="GASDIES"/>
    <x v="4"/>
    <s v="Gas/diesel oil (kt)"/>
    <n v="1704"/>
    <x v="0"/>
  </r>
  <r>
    <x v="2"/>
    <x v="2"/>
    <x v="5"/>
    <x v="18"/>
    <x v="9"/>
    <x v="18"/>
    <s v="GASDIES"/>
    <x v="4"/>
    <s v="Gas/diesel oil (kt)"/>
    <n v="170.4"/>
    <x v="0"/>
  </r>
  <r>
    <x v="2"/>
    <x v="2"/>
    <x v="6"/>
    <x v="18"/>
    <x v="9"/>
    <x v="18"/>
    <s v="GASDIES"/>
    <x v="4"/>
    <s v="Gas/diesel oil (kt)"/>
    <n v="170.4"/>
    <x v="0"/>
  </r>
  <r>
    <x v="2"/>
    <x v="2"/>
    <x v="7"/>
    <x v="18"/>
    <x v="9"/>
    <x v="18"/>
    <s v="GASDIES"/>
    <x v="4"/>
    <s v="Gas/diesel oil (kt)"/>
    <n v="340.8"/>
    <x v="0"/>
  </r>
  <r>
    <x v="2"/>
    <x v="2"/>
    <x v="8"/>
    <x v="18"/>
    <x v="9"/>
    <x v="18"/>
    <s v="GASDIES"/>
    <x v="4"/>
    <s v="Gas/diesel oil (kt)"/>
    <n v="1448.4"/>
    <x v="0"/>
  </r>
  <r>
    <x v="2"/>
    <x v="2"/>
    <x v="9"/>
    <x v="18"/>
    <x v="9"/>
    <x v="18"/>
    <s v="GASDIES"/>
    <x v="4"/>
    <s v="Gas/diesel oil (kt)"/>
    <n v="170.4"/>
    <x v="0"/>
  </r>
  <r>
    <x v="2"/>
    <x v="2"/>
    <x v="10"/>
    <x v="18"/>
    <x v="9"/>
    <x v="18"/>
    <s v="GASDIES"/>
    <x v="4"/>
    <s v="Gas/diesel oil (kt)"/>
    <n v="170.4"/>
    <x v="0"/>
  </r>
  <r>
    <x v="2"/>
    <x v="2"/>
    <x v="11"/>
    <x v="18"/>
    <x v="9"/>
    <x v="18"/>
    <s v="GASDIES"/>
    <x v="4"/>
    <s v="Gas/diesel oil (kt)"/>
    <n v="170.4"/>
    <x v="0"/>
  </r>
  <r>
    <x v="2"/>
    <x v="2"/>
    <x v="12"/>
    <x v="18"/>
    <x v="9"/>
    <x v="18"/>
    <s v="GASDIES"/>
    <x v="4"/>
    <s v="Gas/diesel oil (kt)"/>
    <n v="127.8"/>
    <x v="0"/>
  </r>
  <r>
    <x v="2"/>
    <x v="2"/>
    <x v="13"/>
    <x v="18"/>
    <x v="9"/>
    <x v="18"/>
    <s v="GASDIES"/>
    <x v="4"/>
    <s v="Gas/diesel oil (kt)"/>
    <n v="85.2"/>
    <x v="0"/>
  </r>
  <r>
    <x v="2"/>
    <x v="2"/>
    <x v="14"/>
    <x v="18"/>
    <x v="9"/>
    <x v="18"/>
    <s v="GASDIES"/>
    <x v="4"/>
    <s v="Gas/diesel oil (kt)"/>
    <n v="85.2"/>
    <x v="0"/>
  </r>
  <r>
    <x v="2"/>
    <x v="2"/>
    <x v="15"/>
    <x v="18"/>
    <x v="9"/>
    <x v="18"/>
    <s v="GASDIES"/>
    <x v="4"/>
    <s v="Gas/diesel oil (kt)"/>
    <n v="85.2"/>
    <x v="0"/>
  </r>
  <r>
    <x v="2"/>
    <x v="2"/>
    <x v="16"/>
    <x v="18"/>
    <x v="9"/>
    <x v="18"/>
    <s v="GASDIES"/>
    <x v="4"/>
    <s v="Gas/diesel oil (kt)"/>
    <n v="85.2"/>
    <x v="0"/>
  </r>
  <r>
    <x v="2"/>
    <x v="2"/>
    <x v="17"/>
    <x v="18"/>
    <x v="9"/>
    <x v="18"/>
    <s v="GASDIES"/>
    <x v="4"/>
    <s v="Gas/diesel oil (kt)"/>
    <n v="127.8"/>
    <x v="0"/>
  </r>
  <r>
    <x v="2"/>
    <x v="2"/>
    <x v="18"/>
    <x v="18"/>
    <x v="9"/>
    <x v="18"/>
    <s v="GASDIES"/>
    <x v="4"/>
    <s v="Gas/diesel oil (kt)"/>
    <n v="170.4"/>
    <x v="0"/>
  </r>
  <r>
    <x v="2"/>
    <x v="2"/>
    <x v="19"/>
    <x v="18"/>
    <x v="9"/>
    <x v="18"/>
    <s v="GASDIES"/>
    <x v="4"/>
    <s v="Gas/diesel oil (kt)"/>
    <n v="170.4"/>
    <x v="0"/>
  </r>
  <r>
    <x v="2"/>
    <x v="2"/>
    <x v="0"/>
    <x v="18"/>
    <x v="9"/>
    <x v="18"/>
    <s v="GASDIES"/>
    <x v="4"/>
    <s v="Gas/diesel oil (kt)"/>
    <n v="170.4"/>
    <x v="0"/>
  </r>
  <r>
    <x v="3"/>
    <x v="3"/>
    <x v="20"/>
    <x v="18"/>
    <x v="9"/>
    <x v="18"/>
    <s v="GASDIES"/>
    <x v="4"/>
    <s v="Gas/diesel oil (kt)"/>
    <n v="852"/>
    <x v="0"/>
  </r>
  <r>
    <x v="3"/>
    <x v="3"/>
    <x v="20"/>
    <x v="18"/>
    <x v="9"/>
    <x v="18"/>
    <s v="PATFUEL"/>
    <x v="27"/>
    <s v="Patent fuel (kt)"/>
    <n v="3897.9639999999999"/>
    <x v="0"/>
  </r>
  <r>
    <x v="3"/>
    <x v="3"/>
    <x v="20"/>
    <x v="18"/>
    <x v="9"/>
    <x v="18"/>
    <s v="RESFUEL"/>
    <x v="1"/>
    <s v="Fuel oil (kt)"/>
    <n v="800"/>
    <x v="0"/>
  </r>
  <r>
    <x v="3"/>
    <x v="3"/>
    <x v="21"/>
    <x v="18"/>
    <x v="9"/>
    <x v="18"/>
    <s v="GASDIES"/>
    <x v="4"/>
    <s v="Gas/diesel oil (kt)"/>
    <n v="2343"/>
    <x v="0"/>
  </r>
  <r>
    <x v="3"/>
    <x v="3"/>
    <x v="21"/>
    <x v="18"/>
    <x v="9"/>
    <x v="18"/>
    <s v="PATFUEL"/>
    <x v="27"/>
    <s v="Patent fuel (kt)"/>
    <n v="1348.1679999999999"/>
    <x v="0"/>
  </r>
  <r>
    <x v="3"/>
    <x v="3"/>
    <x v="21"/>
    <x v="18"/>
    <x v="9"/>
    <x v="18"/>
    <s v="RESFUEL"/>
    <x v="1"/>
    <s v="Fuel oil (kt)"/>
    <n v="800"/>
    <x v="0"/>
  </r>
  <r>
    <x v="3"/>
    <x v="3"/>
    <x v="22"/>
    <x v="18"/>
    <x v="9"/>
    <x v="18"/>
    <s v="GASDIES"/>
    <x v="4"/>
    <s v="Gas/diesel oil (kt)"/>
    <n v="2556"/>
    <x v="0"/>
  </r>
  <r>
    <x v="3"/>
    <x v="3"/>
    <x v="22"/>
    <x v="18"/>
    <x v="9"/>
    <x v="18"/>
    <s v="PATFUEL"/>
    <x v="27"/>
    <s v="Patent fuel (kt)"/>
    <n v="1172.32"/>
    <x v="0"/>
  </r>
  <r>
    <x v="3"/>
    <x v="3"/>
    <x v="22"/>
    <x v="18"/>
    <x v="9"/>
    <x v="18"/>
    <s v="RESFUEL"/>
    <x v="1"/>
    <s v="Fuel oil (kt)"/>
    <n v="2000"/>
    <x v="0"/>
  </r>
  <r>
    <x v="3"/>
    <x v="3"/>
    <x v="23"/>
    <x v="18"/>
    <x v="9"/>
    <x v="18"/>
    <s v="GASDIES"/>
    <x v="4"/>
    <s v="Gas/diesel oil (kt)"/>
    <n v="2982"/>
    <x v="0"/>
  </r>
  <r>
    <x v="3"/>
    <x v="3"/>
    <x v="23"/>
    <x v="18"/>
    <x v="9"/>
    <x v="18"/>
    <s v="PATFUEL"/>
    <x v="27"/>
    <s v="Patent fuel (kt)"/>
    <n v="1172.32"/>
    <x v="0"/>
  </r>
  <r>
    <x v="3"/>
    <x v="3"/>
    <x v="23"/>
    <x v="18"/>
    <x v="9"/>
    <x v="18"/>
    <s v="RESFUEL"/>
    <x v="1"/>
    <s v="Fuel oil (kt)"/>
    <n v="4000"/>
    <x v="0"/>
  </r>
  <r>
    <x v="3"/>
    <x v="3"/>
    <x v="24"/>
    <x v="18"/>
    <x v="9"/>
    <x v="18"/>
    <s v="GASDIES"/>
    <x v="4"/>
    <s v="Gas/diesel oil (kt)"/>
    <n v="2982"/>
    <x v="0"/>
  </r>
  <r>
    <x v="3"/>
    <x v="3"/>
    <x v="24"/>
    <x v="18"/>
    <x v="9"/>
    <x v="18"/>
    <s v="PATFUEL"/>
    <x v="27"/>
    <s v="Patent fuel (kt)"/>
    <n v="1201.6279999999999"/>
    <x v="0"/>
  </r>
  <r>
    <x v="3"/>
    <x v="3"/>
    <x v="24"/>
    <x v="18"/>
    <x v="9"/>
    <x v="18"/>
    <s v="RESFUEL"/>
    <x v="1"/>
    <s v="Fuel oil (kt)"/>
    <n v="4000"/>
    <x v="0"/>
  </r>
  <r>
    <x v="3"/>
    <x v="3"/>
    <x v="25"/>
    <x v="18"/>
    <x v="9"/>
    <x v="18"/>
    <s v="GASDIES"/>
    <x v="4"/>
    <s v="Gas/diesel oil (kt)"/>
    <n v="2982"/>
    <x v="0"/>
  </r>
  <r>
    <x v="3"/>
    <x v="3"/>
    <x v="25"/>
    <x v="18"/>
    <x v="9"/>
    <x v="18"/>
    <s v="PATFUEL"/>
    <x v="27"/>
    <s v="Patent fuel (kt)"/>
    <n v="1172.32"/>
    <x v="0"/>
  </r>
  <r>
    <x v="3"/>
    <x v="3"/>
    <x v="25"/>
    <x v="18"/>
    <x v="9"/>
    <x v="18"/>
    <s v="RESFUEL"/>
    <x v="1"/>
    <s v="Fuel oil (kt)"/>
    <n v="8000"/>
    <x v="0"/>
  </r>
  <r>
    <x v="3"/>
    <x v="3"/>
    <x v="26"/>
    <x v="18"/>
    <x v="9"/>
    <x v="18"/>
    <s v="GASDIES"/>
    <x v="4"/>
    <s v="Gas/diesel oil (kt)"/>
    <n v="2982"/>
    <x v="0"/>
  </r>
  <r>
    <x v="3"/>
    <x v="3"/>
    <x v="26"/>
    <x v="18"/>
    <x v="9"/>
    <x v="18"/>
    <s v="PATFUEL"/>
    <x v="27"/>
    <s v="Patent fuel (kt)"/>
    <n v="1230.9359999999999"/>
    <x v="0"/>
  </r>
  <r>
    <x v="3"/>
    <x v="3"/>
    <x v="26"/>
    <x v="18"/>
    <x v="9"/>
    <x v="18"/>
    <s v="RESFUEL"/>
    <x v="1"/>
    <s v="Fuel oil (kt)"/>
    <n v="8000"/>
    <x v="0"/>
  </r>
  <r>
    <x v="3"/>
    <x v="3"/>
    <x v="27"/>
    <x v="18"/>
    <x v="9"/>
    <x v="18"/>
    <s v="GASDIES"/>
    <x v="4"/>
    <s v="Gas/diesel oil (kt)"/>
    <n v="3408"/>
    <x v="0"/>
  </r>
  <r>
    <x v="3"/>
    <x v="3"/>
    <x v="27"/>
    <x v="18"/>
    <x v="9"/>
    <x v="18"/>
    <s v="PATFUEL"/>
    <x v="27"/>
    <s v="Patent fuel (kt)"/>
    <n v="1260.2439999999999"/>
    <x v="0"/>
  </r>
  <r>
    <x v="3"/>
    <x v="3"/>
    <x v="27"/>
    <x v="18"/>
    <x v="9"/>
    <x v="18"/>
    <s v="RESFUEL"/>
    <x v="1"/>
    <s v="Fuel oil (kt)"/>
    <n v="8000"/>
    <x v="0"/>
  </r>
  <r>
    <x v="3"/>
    <x v="3"/>
    <x v="28"/>
    <x v="18"/>
    <x v="9"/>
    <x v="18"/>
    <s v="GASDIES"/>
    <x v="4"/>
    <s v="Gas/diesel oil (kt)"/>
    <n v="3408"/>
    <x v="0"/>
  </r>
  <r>
    <x v="3"/>
    <x v="3"/>
    <x v="28"/>
    <x v="18"/>
    <x v="9"/>
    <x v="18"/>
    <s v="PATFUEL"/>
    <x v="27"/>
    <s v="Patent fuel (kt)"/>
    <n v="1436.0920000000001"/>
    <x v="0"/>
  </r>
  <r>
    <x v="3"/>
    <x v="3"/>
    <x v="28"/>
    <x v="18"/>
    <x v="9"/>
    <x v="18"/>
    <s v="RESFUEL"/>
    <x v="1"/>
    <s v="Fuel oil (kt)"/>
    <n v="8000"/>
    <x v="0"/>
  </r>
  <r>
    <x v="3"/>
    <x v="3"/>
    <x v="29"/>
    <x v="18"/>
    <x v="9"/>
    <x v="18"/>
    <s v="GASDIES"/>
    <x v="4"/>
    <s v="Gas/diesel oil (kt)"/>
    <n v="3408"/>
    <x v="0"/>
  </r>
  <r>
    <x v="3"/>
    <x v="3"/>
    <x v="29"/>
    <x v="18"/>
    <x v="9"/>
    <x v="18"/>
    <s v="PATFUEL"/>
    <x v="27"/>
    <s v="Patent fuel (kt)"/>
    <n v="1817.096"/>
    <x v="0"/>
  </r>
  <r>
    <x v="3"/>
    <x v="3"/>
    <x v="29"/>
    <x v="18"/>
    <x v="9"/>
    <x v="18"/>
    <s v="RESFUEL"/>
    <x v="1"/>
    <s v="Fuel oil (kt)"/>
    <n v="8000"/>
    <x v="0"/>
  </r>
  <r>
    <x v="3"/>
    <x v="3"/>
    <x v="30"/>
    <x v="18"/>
    <x v="9"/>
    <x v="18"/>
    <s v="GASDIES"/>
    <x v="4"/>
    <s v="Gas/diesel oil (kt)"/>
    <n v="3408"/>
    <x v="0"/>
  </r>
  <r>
    <x v="3"/>
    <x v="3"/>
    <x v="30"/>
    <x v="18"/>
    <x v="9"/>
    <x v="18"/>
    <s v="PATFUEL"/>
    <x v="27"/>
    <s v="Patent fuel (kt)"/>
    <n v="1025.78"/>
    <x v="0"/>
  </r>
  <r>
    <x v="3"/>
    <x v="3"/>
    <x v="30"/>
    <x v="18"/>
    <x v="9"/>
    <x v="18"/>
    <s v="RESFUEL"/>
    <x v="1"/>
    <s v="Fuel oil (kt)"/>
    <n v="8800"/>
    <x v="0"/>
  </r>
  <r>
    <x v="3"/>
    <x v="3"/>
    <x v="31"/>
    <x v="18"/>
    <x v="9"/>
    <x v="18"/>
    <s v="GASDIES"/>
    <x v="4"/>
    <s v="Gas/diesel oil (kt)"/>
    <n v="3408"/>
    <x v="0"/>
  </r>
  <r>
    <x v="3"/>
    <x v="3"/>
    <x v="31"/>
    <x v="18"/>
    <x v="9"/>
    <x v="18"/>
    <s v="PATFUEL"/>
    <x v="27"/>
    <s v="Patent fuel (kt)"/>
    <n v="322.38799999999998"/>
    <x v="0"/>
  </r>
  <r>
    <x v="3"/>
    <x v="3"/>
    <x v="31"/>
    <x v="18"/>
    <x v="9"/>
    <x v="18"/>
    <s v="RESFUEL"/>
    <x v="1"/>
    <s v="Fuel oil (kt)"/>
    <n v="9600"/>
    <x v="0"/>
  </r>
  <r>
    <x v="3"/>
    <x v="3"/>
    <x v="32"/>
    <x v="18"/>
    <x v="9"/>
    <x v="18"/>
    <s v="GASDIES"/>
    <x v="4"/>
    <s v="Gas/diesel oil (kt)"/>
    <n v="3408"/>
    <x v="0"/>
  </r>
  <r>
    <x v="3"/>
    <x v="3"/>
    <x v="32"/>
    <x v="18"/>
    <x v="9"/>
    <x v="18"/>
    <s v="RESFUEL"/>
    <x v="1"/>
    <s v="Fuel oil (kt)"/>
    <n v="10400"/>
    <x v="0"/>
  </r>
  <r>
    <x v="3"/>
    <x v="3"/>
    <x v="33"/>
    <x v="18"/>
    <x v="9"/>
    <x v="18"/>
    <s v="GASDIES"/>
    <x v="4"/>
    <s v="Gas/diesel oil (kt)"/>
    <n v="3450.6"/>
    <x v="0"/>
  </r>
  <r>
    <x v="3"/>
    <x v="3"/>
    <x v="33"/>
    <x v="18"/>
    <x v="9"/>
    <x v="18"/>
    <s v="RESFUEL"/>
    <x v="1"/>
    <s v="Fuel oil (kt)"/>
    <n v="11480"/>
    <x v="0"/>
  </r>
  <r>
    <x v="3"/>
    <x v="3"/>
    <x v="34"/>
    <x v="18"/>
    <x v="9"/>
    <x v="18"/>
    <s v="GASDIES"/>
    <x v="4"/>
    <s v="Gas/diesel oil (kt)"/>
    <n v="3621"/>
    <x v="0"/>
  </r>
  <r>
    <x v="3"/>
    <x v="3"/>
    <x v="34"/>
    <x v="18"/>
    <x v="9"/>
    <x v="18"/>
    <s v="RESFUEL"/>
    <x v="1"/>
    <s v="Fuel oil (kt)"/>
    <n v="11360"/>
    <x v="0"/>
  </r>
  <r>
    <x v="3"/>
    <x v="3"/>
    <x v="35"/>
    <x v="18"/>
    <x v="9"/>
    <x v="18"/>
    <s v="GASDIES"/>
    <x v="4"/>
    <s v="Gas/diesel oil (kt)"/>
    <n v="4089.6"/>
    <x v="0"/>
  </r>
  <r>
    <x v="3"/>
    <x v="3"/>
    <x v="35"/>
    <x v="18"/>
    <x v="9"/>
    <x v="18"/>
    <s v="RESFUEL"/>
    <x v="1"/>
    <s v="Fuel oil (kt)"/>
    <n v="12000"/>
    <x v="0"/>
  </r>
  <r>
    <x v="3"/>
    <x v="3"/>
    <x v="36"/>
    <x v="18"/>
    <x v="9"/>
    <x v="18"/>
    <s v="GASDIES"/>
    <x v="4"/>
    <s v="Gas/diesel oil (kt)"/>
    <n v="4813.8"/>
    <x v="0"/>
  </r>
  <r>
    <x v="3"/>
    <x v="3"/>
    <x v="36"/>
    <x v="18"/>
    <x v="9"/>
    <x v="18"/>
    <s v="RESFUEL"/>
    <x v="1"/>
    <s v="Fuel oil (kt)"/>
    <n v="12000"/>
    <x v="0"/>
  </r>
  <r>
    <x v="3"/>
    <x v="3"/>
    <x v="37"/>
    <x v="18"/>
    <x v="9"/>
    <x v="18"/>
    <s v="GASDIES"/>
    <x v="4"/>
    <s v="Gas/diesel oil (kt)"/>
    <n v="5964"/>
    <x v="0"/>
  </r>
  <r>
    <x v="3"/>
    <x v="3"/>
    <x v="37"/>
    <x v="18"/>
    <x v="9"/>
    <x v="18"/>
    <s v="RESFUEL"/>
    <x v="1"/>
    <s v="Fuel oil (kt)"/>
    <n v="12000"/>
    <x v="0"/>
  </r>
  <r>
    <x v="3"/>
    <x v="3"/>
    <x v="38"/>
    <x v="18"/>
    <x v="9"/>
    <x v="18"/>
    <s v="BITCOAL"/>
    <x v="9"/>
    <s v="Other bituminous coal (kt)"/>
    <n v="586.61500000000001"/>
    <x v="0"/>
  </r>
  <r>
    <x v="3"/>
    <x v="3"/>
    <x v="38"/>
    <x v="18"/>
    <x v="9"/>
    <x v="18"/>
    <s v="COKCOAL"/>
    <x v="13"/>
    <s v="Coking coal (kt)"/>
    <n v="5239.0385714285685"/>
    <x v="0"/>
  </r>
  <r>
    <x v="3"/>
    <x v="3"/>
    <x v="38"/>
    <x v="18"/>
    <x v="9"/>
    <x v="18"/>
    <s v="GASDIES"/>
    <x v="4"/>
    <s v="Gas/diesel oil (kt)"/>
    <n v="4856.3999999999996"/>
    <x v="0"/>
  </r>
  <r>
    <x v="3"/>
    <x v="3"/>
    <x v="38"/>
    <x v="18"/>
    <x v="9"/>
    <x v="18"/>
    <s v="LIGNITE"/>
    <x v="0"/>
    <s v="Lignite (kt)"/>
    <n v="2498.7550000000001"/>
    <x v="0"/>
  </r>
  <r>
    <x v="3"/>
    <x v="3"/>
    <x v="38"/>
    <x v="18"/>
    <x v="9"/>
    <x v="18"/>
    <s v="RESFUEL"/>
    <x v="1"/>
    <s v="Fuel oil (kt)"/>
    <n v="4440"/>
    <x v="0"/>
  </r>
  <r>
    <x v="3"/>
    <x v="3"/>
    <x v="39"/>
    <x v="18"/>
    <x v="9"/>
    <x v="18"/>
    <s v="BITCOAL"/>
    <x v="9"/>
    <s v="Other bituminous coal (kt)"/>
    <n v="1249.7449999999999"/>
    <x v="0"/>
  </r>
  <r>
    <x v="3"/>
    <x v="3"/>
    <x v="39"/>
    <x v="18"/>
    <x v="9"/>
    <x v="18"/>
    <s v="COKCOAL"/>
    <x v="13"/>
    <s v="Coking coal (kt)"/>
    <n v="3782.2510000000002"/>
    <x v="0"/>
  </r>
  <r>
    <x v="3"/>
    <x v="3"/>
    <x v="39"/>
    <x v="18"/>
    <x v="9"/>
    <x v="18"/>
    <s v="GASDIES"/>
    <x v="4"/>
    <s v="Gas/diesel oil (kt)"/>
    <n v="4941.6000000000004"/>
    <x v="0"/>
  </r>
  <r>
    <x v="3"/>
    <x v="3"/>
    <x v="39"/>
    <x v="18"/>
    <x v="9"/>
    <x v="18"/>
    <s v="LIGNITE"/>
    <x v="0"/>
    <s v="Lignite (kt)"/>
    <n v="2457.9589999999998"/>
    <x v="0"/>
  </r>
  <r>
    <x v="3"/>
    <x v="3"/>
    <x v="39"/>
    <x v="18"/>
    <x v="9"/>
    <x v="18"/>
    <s v="RESFUEL"/>
    <x v="1"/>
    <s v="Fuel oil (kt)"/>
    <n v="4040"/>
    <x v="0"/>
  </r>
  <r>
    <x v="3"/>
    <x v="3"/>
    <x v="40"/>
    <x v="18"/>
    <x v="9"/>
    <x v="18"/>
    <s v="BITCOAL"/>
    <x v="9"/>
    <s v="Other bituminous coal (kt)"/>
    <n v="816.16"/>
    <x v="0"/>
  </r>
  <r>
    <x v="3"/>
    <x v="3"/>
    <x v="40"/>
    <x v="18"/>
    <x v="9"/>
    <x v="18"/>
    <s v="COKCOAL"/>
    <x v="13"/>
    <s v="Coking coal (kt)"/>
    <n v="4651.1464999999998"/>
    <x v="0"/>
  </r>
  <r>
    <x v="3"/>
    <x v="3"/>
    <x v="40"/>
    <x v="18"/>
    <x v="9"/>
    <x v="18"/>
    <s v="GASDIES"/>
    <x v="4"/>
    <s v="Gas/diesel oil (kt)"/>
    <n v="5282.4"/>
    <x v="0"/>
  </r>
  <r>
    <x v="3"/>
    <x v="3"/>
    <x v="40"/>
    <x v="18"/>
    <x v="9"/>
    <x v="18"/>
    <s v="LIGNITE"/>
    <x v="0"/>
    <s v="Lignite (kt)"/>
    <n v="1274.875"/>
    <x v="0"/>
  </r>
  <r>
    <x v="3"/>
    <x v="3"/>
    <x v="40"/>
    <x v="18"/>
    <x v="9"/>
    <x v="18"/>
    <s v="OVENCOKE"/>
    <x v="11"/>
    <s v="Coke oven coke (kt)"/>
    <n v="58.624000000000002"/>
    <x v="0"/>
  </r>
  <r>
    <x v="3"/>
    <x v="3"/>
    <x v="40"/>
    <x v="18"/>
    <x v="9"/>
    <x v="18"/>
    <s v="RESFUEL"/>
    <x v="1"/>
    <s v="Fuel oil (kt)"/>
    <n v="2640"/>
    <x v="0"/>
  </r>
  <r>
    <x v="3"/>
    <x v="3"/>
    <x v="41"/>
    <x v="18"/>
    <x v="9"/>
    <x v="18"/>
    <s v="BITCOAL"/>
    <x v="9"/>
    <s v="Other bituminous coal (kt)"/>
    <n v="2040.4"/>
    <x v="0"/>
  </r>
  <r>
    <x v="3"/>
    <x v="3"/>
    <x v="41"/>
    <x v="18"/>
    <x v="9"/>
    <x v="18"/>
    <s v="COKCOAL"/>
    <x v="13"/>
    <s v="Coking coal (kt)"/>
    <n v="4778.9252500000002"/>
    <x v="0"/>
  </r>
  <r>
    <x v="3"/>
    <x v="3"/>
    <x v="41"/>
    <x v="18"/>
    <x v="9"/>
    <x v="18"/>
    <s v="GASDIES"/>
    <x v="4"/>
    <s v="Gas/diesel oil (kt)"/>
    <n v="5495.4"/>
    <x v="0"/>
  </r>
  <r>
    <x v="3"/>
    <x v="3"/>
    <x v="41"/>
    <x v="18"/>
    <x v="9"/>
    <x v="18"/>
    <s v="LIGNITE"/>
    <x v="0"/>
    <s v="Lignite (kt)"/>
    <n v="1194.8915999999999"/>
    <x v="0"/>
  </r>
  <r>
    <x v="3"/>
    <x v="3"/>
    <x v="41"/>
    <x v="18"/>
    <x v="9"/>
    <x v="18"/>
    <s v="OVENCOKE"/>
    <x v="11"/>
    <s v="Coke oven coke (kt)"/>
    <n v="87.936000000000007"/>
    <x v="0"/>
  </r>
  <r>
    <x v="3"/>
    <x v="3"/>
    <x v="41"/>
    <x v="18"/>
    <x v="9"/>
    <x v="18"/>
    <s v="RESFUEL"/>
    <x v="1"/>
    <s v="Fuel oil (kt)"/>
    <n v="2560"/>
    <x v="0"/>
  </r>
  <r>
    <x v="3"/>
    <x v="3"/>
    <x v="42"/>
    <x v="18"/>
    <x v="9"/>
    <x v="18"/>
    <s v="BITCOAL"/>
    <x v="9"/>
    <s v="Other bituminous coal (kt)"/>
    <n v="1989.39"/>
    <x v="0"/>
  </r>
  <r>
    <x v="3"/>
    <x v="3"/>
    <x v="42"/>
    <x v="18"/>
    <x v="9"/>
    <x v="18"/>
    <s v="COKCOAL"/>
    <x v="13"/>
    <s v="Coking coal (kt)"/>
    <n v="4983.3712500000001"/>
    <x v="0"/>
  </r>
  <r>
    <x v="3"/>
    <x v="3"/>
    <x v="42"/>
    <x v="18"/>
    <x v="9"/>
    <x v="18"/>
    <s v="GASDIES"/>
    <x v="4"/>
    <s v="Gas/diesel oil (kt)"/>
    <n v="5751"/>
    <x v="0"/>
  </r>
  <r>
    <x v="3"/>
    <x v="3"/>
    <x v="42"/>
    <x v="18"/>
    <x v="9"/>
    <x v="18"/>
    <s v="LIGNITE"/>
    <x v="0"/>
    <s v="Lignite (kt)"/>
    <n v="1215.144"/>
    <x v="0"/>
  </r>
  <r>
    <x v="3"/>
    <x v="3"/>
    <x v="42"/>
    <x v="18"/>
    <x v="9"/>
    <x v="18"/>
    <s v="OVENCOKE"/>
    <x v="11"/>
    <s v="Coke oven coke (kt)"/>
    <n v="87.936000000000007"/>
    <x v="0"/>
  </r>
  <r>
    <x v="3"/>
    <x v="3"/>
    <x v="42"/>
    <x v="18"/>
    <x v="9"/>
    <x v="18"/>
    <s v="RESFUEL"/>
    <x v="1"/>
    <s v="Fuel oil (kt)"/>
    <n v="2560"/>
    <x v="0"/>
  </r>
  <r>
    <x v="3"/>
    <x v="3"/>
    <x v="43"/>
    <x v="18"/>
    <x v="9"/>
    <x v="18"/>
    <s v="BITCOAL"/>
    <x v="9"/>
    <s v="Other bituminous coal (kt)"/>
    <n v="841.66499999999996"/>
    <x v="0"/>
  </r>
  <r>
    <x v="3"/>
    <x v="3"/>
    <x v="43"/>
    <x v="18"/>
    <x v="9"/>
    <x v="18"/>
    <s v="COKCOAL"/>
    <x v="13"/>
    <s v="Coking coal (kt)"/>
    <n v="5980.1708571428535"/>
    <x v="0"/>
  </r>
  <r>
    <x v="3"/>
    <x v="3"/>
    <x v="43"/>
    <x v="18"/>
    <x v="9"/>
    <x v="18"/>
    <s v="GASDIES"/>
    <x v="4"/>
    <s v="Gas/diesel oil (kt)"/>
    <n v="5538"/>
    <x v="0"/>
  </r>
  <r>
    <x v="3"/>
    <x v="3"/>
    <x v="43"/>
    <x v="18"/>
    <x v="9"/>
    <x v="18"/>
    <s v="LIGNITE"/>
    <x v="0"/>
    <s v="Lignite (kt)"/>
    <n v="992.36760000000004"/>
    <x v="0"/>
  </r>
  <r>
    <x v="3"/>
    <x v="3"/>
    <x v="43"/>
    <x v="18"/>
    <x v="9"/>
    <x v="18"/>
    <s v="OVENCOKE"/>
    <x v="11"/>
    <s v="Coke oven coke (kt)"/>
    <n v="112.208"/>
    <x v="0"/>
  </r>
  <r>
    <x v="3"/>
    <x v="3"/>
    <x v="43"/>
    <x v="18"/>
    <x v="9"/>
    <x v="18"/>
    <s v="RESFUEL"/>
    <x v="1"/>
    <s v="Fuel oil (kt)"/>
    <n v="1600"/>
    <x v="0"/>
  </r>
  <r>
    <x v="3"/>
    <x v="3"/>
    <x v="44"/>
    <x v="18"/>
    <x v="9"/>
    <x v="18"/>
    <s v="BITCOAL"/>
    <x v="9"/>
    <s v="Other bituminous coal (kt)"/>
    <n v="612.60479999999995"/>
    <x v="0"/>
  </r>
  <r>
    <x v="3"/>
    <x v="3"/>
    <x v="44"/>
    <x v="18"/>
    <x v="9"/>
    <x v="18"/>
    <s v="COKCOAL"/>
    <x v="13"/>
    <s v="Coking coal (kt)"/>
    <n v="5212.491428571434"/>
    <x v="0"/>
  </r>
  <r>
    <x v="3"/>
    <x v="3"/>
    <x v="44"/>
    <x v="18"/>
    <x v="9"/>
    <x v="18"/>
    <s v="GASDIES"/>
    <x v="4"/>
    <s v="Gas/diesel oil (kt)"/>
    <n v="5751"/>
    <x v="0"/>
  </r>
  <r>
    <x v="3"/>
    <x v="3"/>
    <x v="44"/>
    <x v="18"/>
    <x v="9"/>
    <x v="18"/>
    <s v="LIGNITE"/>
    <x v="0"/>
    <s v="Lignite (kt)"/>
    <n v="679.87080000000003"/>
    <x v="0"/>
  </r>
  <r>
    <x v="3"/>
    <x v="3"/>
    <x v="44"/>
    <x v="18"/>
    <x v="9"/>
    <x v="18"/>
    <s v="OVENCOKE"/>
    <x v="11"/>
    <s v="Coke oven coke (kt)"/>
    <n v="56.103999999999999"/>
    <x v="0"/>
  </r>
  <r>
    <x v="3"/>
    <x v="3"/>
    <x v="44"/>
    <x v="18"/>
    <x v="9"/>
    <x v="18"/>
    <s v="RESFUEL"/>
    <x v="1"/>
    <s v="Fuel oil (kt)"/>
    <n v="2000"/>
    <x v="0"/>
  </r>
  <r>
    <x v="3"/>
    <x v="3"/>
    <x v="45"/>
    <x v="18"/>
    <x v="9"/>
    <x v="18"/>
    <s v="BITCOAL"/>
    <x v="9"/>
    <s v="Other bituminous coal (kt)"/>
    <n v="229.27500000000001"/>
    <x v="0"/>
  </r>
  <r>
    <x v="3"/>
    <x v="3"/>
    <x v="45"/>
    <x v="18"/>
    <x v="9"/>
    <x v="18"/>
    <s v="COKCOAL"/>
    <x v="13"/>
    <s v="Coking coal (kt)"/>
    <n v="4030.7577500000002"/>
    <x v="0"/>
  </r>
  <r>
    <x v="3"/>
    <x v="3"/>
    <x v="45"/>
    <x v="18"/>
    <x v="9"/>
    <x v="18"/>
    <s v="GASDIES"/>
    <x v="4"/>
    <s v="Gas/diesel oil (kt)"/>
    <n v="4260"/>
    <x v="0"/>
  </r>
  <r>
    <x v="3"/>
    <x v="3"/>
    <x v="45"/>
    <x v="18"/>
    <x v="9"/>
    <x v="18"/>
    <s v="LIGNITE"/>
    <x v="0"/>
    <s v="Lignite (kt)"/>
    <n v="578.15"/>
    <x v="0"/>
  </r>
  <r>
    <x v="3"/>
    <x v="3"/>
    <x v="45"/>
    <x v="18"/>
    <x v="9"/>
    <x v="18"/>
    <s v="OVENCOKE"/>
    <x v="11"/>
    <s v="Coke oven coke (kt)"/>
    <n v="28.052"/>
    <x v="0"/>
  </r>
  <r>
    <x v="3"/>
    <x v="3"/>
    <x v="45"/>
    <x v="18"/>
    <x v="9"/>
    <x v="18"/>
    <s v="RESFUEL"/>
    <x v="1"/>
    <s v="Fuel oil (kt)"/>
    <n v="1800"/>
    <x v="0"/>
  </r>
  <r>
    <x v="3"/>
    <x v="3"/>
    <x v="46"/>
    <x v="18"/>
    <x v="9"/>
    <x v="18"/>
    <s v="BITCOAL"/>
    <x v="9"/>
    <s v="Other bituminous coal (kt)"/>
    <n v="49.023714285714199"/>
    <x v="0"/>
  </r>
  <r>
    <x v="3"/>
    <x v="3"/>
    <x v="46"/>
    <x v="18"/>
    <x v="9"/>
    <x v="18"/>
    <s v="COKCOAL"/>
    <x v="13"/>
    <s v="Coking coal (kt)"/>
    <n v="2264.9580000000001"/>
    <x v="0"/>
  </r>
  <r>
    <x v="3"/>
    <x v="3"/>
    <x v="46"/>
    <x v="18"/>
    <x v="9"/>
    <x v="18"/>
    <s v="GASDIES"/>
    <x v="4"/>
    <s v="Gas/diesel oil (kt)"/>
    <n v="6390"/>
    <x v="0"/>
  </r>
  <r>
    <x v="3"/>
    <x v="3"/>
    <x v="46"/>
    <x v="18"/>
    <x v="9"/>
    <x v="18"/>
    <s v="LIGNITE"/>
    <x v="0"/>
    <s v="Lignite (kt)"/>
    <n v="430.70400000000001"/>
    <x v="0"/>
  </r>
  <r>
    <x v="3"/>
    <x v="3"/>
    <x v="46"/>
    <x v="18"/>
    <x v="9"/>
    <x v="18"/>
    <s v="RESFUEL"/>
    <x v="1"/>
    <s v="Fuel oil (kt)"/>
    <n v="2400"/>
    <x v="0"/>
  </r>
  <r>
    <x v="3"/>
    <x v="3"/>
    <x v="47"/>
    <x v="18"/>
    <x v="9"/>
    <x v="18"/>
    <s v="BITCOAL"/>
    <x v="9"/>
    <s v="Other bituminous coal (kt)"/>
    <n v="48.941333333333397"/>
    <x v="0"/>
  </r>
  <r>
    <x v="3"/>
    <x v="3"/>
    <x v="47"/>
    <x v="18"/>
    <x v="9"/>
    <x v="18"/>
    <s v="COKCOAL"/>
    <x v="13"/>
    <s v="Coking coal (kt)"/>
    <n v="1748.9680000000001"/>
    <x v="0"/>
  </r>
  <r>
    <x v="3"/>
    <x v="3"/>
    <x v="47"/>
    <x v="18"/>
    <x v="9"/>
    <x v="18"/>
    <s v="GASDIES"/>
    <x v="4"/>
    <s v="Gas/diesel oil (kt)"/>
    <n v="8690.4"/>
    <x v="0"/>
  </r>
  <r>
    <x v="3"/>
    <x v="3"/>
    <x v="47"/>
    <x v="18"/>
    <x v="9"/>
    <x v="18"/>
    <s v="LIGNITE"/>
    <x v="0"/>
    <s v="Lignite (kt)"/>
    <n v="418.20240000000001"/>
    <x v="0"/>
  </r>
  <r>
    <x v="3"/>
    <x v="3"/>
    <x v="47"/>
    <x v="18"/>
    <x v="9"/>
    <x v="18"/>
    <s v="OVENCOKE"/>
    <x v="11"/>
    <s v="Coke oven coke (kt)"/>
    <n v="112.208"/>
    <x v="0"/>
  </r>
  <r>
    <x v="3"/>
    <x v="3"/>
    <x v="47"/>
    <x v="18"/>
    <x v="9"/>
    <x v="18"/>
    <s v="RESFUEL"/>
    <x v="1"/>
    <s v="Fuel oil (kt)"/>
    <n v="2400"/>
    <x v="0"/>
  </r>
  <r>
    <x v="3"/>
    <x v="3"/>
    <x v="48"/>
    <x v="18"/>
    <x v="9"/>
    <x v="18"/>
    <s v="BITCOAL"/>
    <x v="9"/>
    <s v="Other bituminous coal (kt)"/>
    <n v="51.902666666666597"/>
    <x v="0"/>
  </r>
  <r>
    <x v="3"/>
    <x v="3"/>
    <x v="48"/>
    <x v="18"/>
    <x v="9"/>
    <x v="18"/>
    <s v="COKCOAL"/>
    <x v="13"/>
    <s v="Coking coal (kt)"/>
    <n v="1511.4137142857167"/>
    <x v="0"/>
  </r>
  <r>
    <x v="3"/>
    <x v="3"/>
    <x v="48"/>
    <x v="18"/>
    <x v="9"/>
    <x v="18"/>
    <s v="GASDIES"/>
    <x v="4"/>
    <s v="Gas/diesel oil (kt)"/>
    <n v="8775.6"/>
    <x v="0"/>
  </r>
  <r>
    <x v="3"/>
    <x v="3"/>
    <x v="48"/>
    <x v="18"/>
    <x v="9"/>
    <x v="18"/>
    <s v="LIGNITE"/>
    <x v="0"/>
    <s v="Lignite (kt)"/>
    <n v="153.36320000000001"/>
    <x v="0"/>
  </r>
  <r>
    <x v="3"/>
    <x v="3"/>
    <x v="48"/>
    <x v="18"/>
    <x v="9"/>
    <x v="18"/>
    <s v="RESFUEL"/>
    <x v="1"/>
    <s v="Fuel oil (kt)"/>
    <n v="2360"/>
    <x v="0"/>
  </r>
  <r>
    <x v="3"/>
    <x v="3"/>
    <x v="49"/>
    <x v="18"/>
    <x v="9"/>
    <x v="18"/>
    <s v="BITCOAL"/>
    <x v="9"/>
    <s v="Other bituminous coal (kt)"/>
    <n v="50.871000000000002"/>
    <x v="0"/>
  </r>
  <r>
    <x v="3"/>
    <x v="3"/>
    <x v="49"/>
    <x v="18"/>
    <x v="9"/>
    <x v="18"/>
    <s v="COKCOAL"/>
    <x v="13"/>
    <s v="Coking coal (kt)"/>
    <n v="756.90362500000003"/>
    <x v="0"/>
  </r>
  <r>
    <x v="3"/>
    <x v="3"/>
    <x v="49"/>
    <x v="18"/>
    <x v="9"/>
    <x v="18"/>
    <s v="GASDIES"/>
    <x v="4"/>
    <s v="Gas/diesel oil (kt)"/>
    <n v="8946"/>
    <x v="0"/>
  </r>
  <r>
    <x v="3"/>
    <x v="3"/>
    <x v="49"/>
    <x v="18"/>
    <x v="9"/>
    <x v="18"/>
    <s v="LIGNITE"/>
    <x v="0"/>
    <s v="Lignite (kt)"/>
    <n v="161.07480000000001"/>
    <x v="0"/>
  </r>
  <r>
    <x v="3"/>
    <x v="3"/>
    <x v="49"/>
    <x v="18"/>
    <x v="9"/>
    <x v="18"/>
    <s v="RESFUEL"/>
    <x v="1"/>
    <s v="Fuel oil (kt)"/>
    <n v="3000"/>
    <x v="0"/>
  </r>
  <r>
    <x v="3"/>
    <x v="3"/>
    <x v="1"/>
    <x v="18"/>
    <x v="9"/>
    <x v="18"/>
    <s v="BITCOAL"/>
    <x v="9"/>
    <s v="Other bituminous coal (kt)"/>
    <n v="51.551000000000002"/>
    <x v="0"/>
  </r>
  <r>
    <x v="3"/>
    <x v="3"/>
    <x v="1"/>
    <x v="18"/>
    <x v="9"/>
    <x v="18"/>
    <s v="COKCOAL"/>
    <x v="13"/>
    <s v="Coking coal (kt)"/>
    <n v="292.97285714285698"/>
    <x v="0"/>
  </r>
  <r>
    <x v="3"/>
    <x v="3"/>
    <x v="1"/>
    <x v="18"/>
    <x v="9"/>
    <x v="18"/>
    <s v="GASDIES"/>
    <x v="4"/>
    <s v="Gas/diesel oil (kt)"/>
    <n v="7242"/>
    <x v="0"/>
  </r>
  <r>
    <x v="3"/>
    <x v="3"/>
    <x v="1"/>
    <x v="18"/>
    <x v="9"/>
    <x v="18"/>
    <s v="LIGNITE"/>
    <x v="0"/>
    <s v="Lignite (kt)"/>
    <n v="244.07900000000001"/>
    <x v="0"/>
  </r>
  <r>
    <x v="3"/>
    <x v="3"/>
    <x v="1"/>
    <x v="18"/>
    <x v="9"/>
    <x v="18"/>
    <s v="RESFUEL"/>
    <x v="1"/>
    <s v="Fuel oil (kt)"/>
    <n v="1760"/>
    <x v="0"/>
  </r>
  <r>
    <x v="3"/>
    <x v="3"/>
    <x v="2"/>
    <x v="18"/>
    <x v="9"/>
    <x v="18"/>
    <s v="BITCOAL"/>
    <x v="9"/>
    <s v="Other bituminous coal (kt)"/>
    <n v="68.241600000000005"/>
    <x v="0"/>
  </r>
  <r>
    <x v="3"/>
    <x v="3"/>
    <x v="2"/>
    <x v="18"/>
    <x v="9"/>
    <x v="18"/>
    <s v="COKCOAL"/>
    <x v="13"/>
    <s v="Coking coal (kt)"/>
    <n v="217.90066666666689"/>
    <x v="0"/>
  </r>
  <r>
    <x v="3"/>
    <x v="3"/>
    <x v="2"/>
    <x v="18"/>
    <x v="9"/>
    <x v="18"/>
    <s v="GASDIES"/>
    <x v="4"/>
    <s v="Gas/diesel oil (kt)"/>
    <n v="7029"/>
    <x v="0"/>
  </r>
  <r>
    <x v="3"/>
    <x v="3"/>
    <x v="2"/>
    <x v="18"/>
    <x v="9"/>
    <x v="18"/>
    <s v="LIGNITE"/>
    <x v="0"/>
    <s v="Lignite (kt)"/>
    <n v="221.27333333333399"/>
    <x v="0"/>
  </r>
  <r>
    <x v="3"/>
    <x v="3"/>
    <x v="2"/>
    <x v="18"/>
    <x v="9"/>
    <x v="18"/>
    <s v="RESFUEL"/>
    <x v="1"/>
    <s v="Fuel oil (kt)"/>
    <n v="1200"/>
    <x v="0"/>
  </r>
  <r>
    <x v="3"/>
    <x v="3"/>
    <x v="3"/>
    <x v="18"/>
    <x v="9"/>
    <x v="18"/>
    <s v="COKCOAL"/>
    <x v="13"/>
    <s v="Coking coal (kt)"/>
    <n v="465.93"/>
    <x v="0"/>
  </r>
  <r>
    <x v="3"/>
    <x v="3"/>
    <x v="3"/>
    <x v="18"/>
    <x v="9"/>
    <x v="18"/>
    <s v="GASDIES"/>
    <x v="4"/>
    <s v="Gas/diesel oil (kt)"/>
    <n v="7029"/>
    <x v="0"/>
  </r>
  <r>
    <x v="3"/>
    <x v="3"/>
    <x v="3"/>
    <x v="18"/>
    <x v="9"/>
    <x v="18"/>
    <s v="LIGNITE"/>
    <x v="0"/>
    <s v="Lignite (kt)"/>
    <n v="21.5023333333334"/>
    <x v="0"/>
  </r>
  <r>
    <x v="3"/>
    <x v="3"/>
    <x v="3"/>
    <x v="18"/>
    <x v="9"/>
    <x v="18"/>
    <s v="RESFUEL"/>
    <x v="1"/>
    <s v="Fuel oil (kt)"/>
    <n v="1200"/>
    <x v="0"/>
  </r>
  <r>
    <x v="3"/>
    <x v="3"/>
    <x v="4"/>
    <x v="18"/>
    <x v="9"/>
    <x v="18"/>
    <s v="COKCOAL"/>
    <x v="13"/>
    <s v="Coking coal (kt)"/>
    <n v="430.38333333333378"/>
    <x v="0"/>
  </r>
  <r>
    <x v="3"/>
    <x v="3"/>
    <x v="4"/>
    <x v="18"/>
    <x v="9"/>
    <x v="18"/>
    <s v="GASDIES"/>
    <x v="4"/>
    <s v="Gas/diesel oil (kt)"/>
    <n v="7795.8"/>
    <x v="0"/>
  </r>
  <r>
    <x v="3"/>
    <x v="3"/>
    <x v="4"/>
    <x v="18"/>
    <x v="9"/>
    <x v="18"/>
    <s v="RESFUEL"/>
    <x v="1"/>
    <s v="Fuel oil (kt)"/>
    <n v="1000"/>
    <x v="0"/>
  </r>
  <r>
    <x v="3"/>
    <x v="3"/>
    <x v="5"/>
    <x v="18"/>
    <x v="9"/>
    <x v="18"/>
    <s v="COKCOAL"/>
    <x v="13"/>
    <s v="Coking coal (kt)"/>
    <n v="232.62"/>
    <x v="0"/>
  </r>
  <r>
    <x v="3"/>
    <x v="3"/>
    <x v="5"/>
    <x v="18"/>
    <x v="9"/>
    <x v="18"/>
    <s v="GASDIES"/>
    <x v="4"/>
    <s v="Gas/diesel oil (kt)"/>
    <n v="8264.4"/>
    <x v="0"/>
  </r>
  <r>
    <x v="3"/>
    <x v="3"/>
    <x v="5"/>
    <x v="18"/>
    <x v="9"/>
    <x v="18"/>
    <s v="RESFUEL"/>
    <x v="1"/>
    <s v="Fuel oil (kt)"/>
    <n v="760"/>
    <x v="0"/>
  </r>
  <r>
    <x v="3"/>
    <x v="3"/>
    <x v="6"/>
    <x v="18"/>
    <x v="9"/>
    <x v="18"/>
    <s v="COKCOAL"/>
    <x v="13"/>
    <s v="Coking coal (kt)"/>
    <n v="125.0713333333332"/>
    <x v="0"/>
  </r>
  <r>
    <x v="3"/>
    <x v="3"/>
    <x v="6"/>
    <x v="18"/>
    <x v="9"/>
    <x v="18"/>
    <s v="GASDIES"/>
    <x v="4"/>
    <s v="Gas/diesel oil (kt)"/>
    <n v="9372"/>
    <x v="0"/>
  </r>
  <r>
    <x v="3"/>
    <x v="3"/>
    <x v="6"/>
    <x v="18"/>
    <x v="9"/>
    <x v="18"/>
    <s v="RESFUEL"/>
    <x v="1"/>
    <s v="Fuel oil (kt)"/>
    <n v="960"/>
    <x v="0"/>
  </r>
  <r>
    <x v="3"/>
    <x v="3"/>
    <x v="7"/>
    <x v="18"/>
    <x v="9"/>
    <x v="18"/>
    <s v="COKCOAL"/>
    <x v="13"/>
    <s v="Coking coal (kt)"/>
    <n v="336.93366666666628"/>
    <x v="0"/>
  </r>
  <r>
    <x v="3"/>
    <x v="3"/>
    <x v="7"/>
    <x v="18"/>
    <x v="9"/>
    <x v="18"/>
    <s v="GASDIES"/>
    <x v="4"/>
    <s v="Gas/diesel oil (kt)"/>
    <n v="9585"/>
    <x v="0"/>
  </r>
  <r>
    <x v="3"/>
    <x v="3"/>
    <x v="7"/>
    <x v="18"/>
    <x v="9"/>
    <x v="18"/>
    <s v="LIGNITE"/>
    <x v="0"/>
    <s v="Lignite (kt)"/>
    <n v="21.430800000000001"/>
    <x v="0"/>
  </r>
  <r>
    <x v="3"/>
    <x v="3"/>
    <x v="7"/>
    <x v="18"/>
    <x v="9"/>
    <x v="18"/>
    <s v="RESFUEL"/>
    <x v="1"/>
    <s v="Fuel oil (kt)"/>
    <n v="1000"/>
    <x v="0"/>
  </r>
  <r>
    <x v="3"/>
    <x v="3"/>
    <x v="8"/>
    <x v="18"/>
    <x v="9"/>
    <x v="18"/>
    <s v="COKCOAL"/>
    <x v="13"/>
    <s v="Coking coal (kt)"/>
    <n v="207.52199999999999"/>
    <x v="0"/>
  </r>
  <r>
    <x v="3"/>
    <x v="3"/>
    <x v="8"/>
    <x v="18"/>
    <x v="9"/>
    <x v="18"/>
    <s v="GASDIES"/>
    <x v="4"/>
    <s v="Gas/diesel oil (kt)"/>
    <n v="8434.7999999999993"/>
    <x v="0"/>
  </r>
  <r>
    <x v="3"/>
    <x v="3"/>
    <x v="8"/>
    <x v="18"/>
    <x v="9"/>
    <x v="18"/>
    <s v="RESFUEL"/>
    <x v="1"/>
    <s v="Fuel oil (kt)"/>
    <n v="1000"/>
    <x v="0"/>
  </r>
  <r>
    <x v="3"/>
    <x v="3"/>
    <x v="9"/>
    <x v="18"/>
    <x v="9"/>
    <x v="18"/>
    <s v="COKCOAL"/>
    <x v="13"/>
    <s v="Coking coal (kt)"/>
    <n v="211.60883333333311"/>
    <x v="0"/>
  </r>
  <r>
    <x v="3"/>
    <x v="3"/>
    <x v="9"/>
    <x v="18"/>
    <x v="9"/>
    <x v="18"/>
    <s v="GASDIES"/>
    <x v="4"/>
    <s v="Gas/diesel oil (kt)"/>
    <n v="8520"/>
    <x v="0"/>
  </r>
  <r>
    <x v="3"/>
    <x v="3"/>
    <x v="9"/>
    <x v="18"/>
    <x v="9"/>
    <x v="18"/>
    <s v="RESFUEL"/>
    <x v="1"/>
    <s v="Fuel oil (kt)"/>
    <n v="200"/>
    <x v="0"/>
  </r>
  <r>
    <x v="3"/>
    <x v="3"/>
    <x v="10"/>
    <x v="18"/>
    <x v="9"/>
    <x v="18"/>
    <s v="COKCOAL"/>
    <x v="13"/>
    <s v="Coking coal (kt)"/>
    <n v="184.119"/>
    <x v="0"/>
  </r>
  <r>
    <x v="3"/>
    <x v="3"/>
    <x v="10"/>
    <x v="18"/>
    <x v="9"/>
    <x v="18"/>
    <s v="GASDIES"/>
    <x v="4"/>
    <s v="Gas/diesel oil (kt)"/>
    <n v="8520"/>
    <x v="0"/>
  </r>
  <r>
    <x v="3"/>
    <x v="3"/>
    <x v="11"/>
    <x v="18"/>
    <x v="9"/>
    <x v="18"/>
    <s v="COKCOAL"/>
    <x v="13"/>
    <s v="Coking coal (kt)"/>
    <n v="28.5427142857143"/>
    <x v="0"/>
  </r>
  <r>
    <x v="3"/>
    <x v="3"/>
    <x v="11"/>
    <x v="18"/>
    <x v="9"/>
    <x v="18"/>
    <s v="GASDIES"/>
    <x v="4"/>
    <s v="Gas/diesel oil (kt)"/>
    <n v="8520"/>
    <x v="0"/>
  </r>
  <r>
    <x v="3"/>
    <x v="3"/>
    <x v="12"/>
    <x v="18"/>
    <x v="9"/>
    <x v="18"/>
    <s v="GASDIES"/>
    <x v="4"/>
    <s v="Gas/diesel oil (kt)"/>
    <n v="7029"/>
    <x v="0"/>
  </r>
  <r>
    <x v="3"/>
    <x v="3"/>
    <x v="13"/>
    <x v="18"/>
    <x v="9"/>
    <x v="18"/>
    <s v="GASDIES"/>
    <x v="4"/>
    <s v="Gas/diesel oil (kt)"/>
    <n v="7029"/>
    <x v="0"/>
  </r>
  <r>
    <x v="3"/>
    <x v="3"/>
    <x v="14"/>
    <x v="18"/>
    <x v="9"/>
    <x v="18"/>
    <s v="GASDIES"/>
    <x v="4"/>
    <s v="Gas/diesel oil (kt)"/>
    <n v="7540.2"/>
    <x v="0"/>
  </r>
  <r>
    <x v="3"/>
    <x v="3"/>
    <x v="15"/>
    <x v="18"/>
    <x v="9"/>
    <x v="18"/>
    <s v="GASDIES"/>
    <x v="4"/>
    <s v="Gas/diesel oil (kt)"/>
    <n v="7540.2"/>
    <x v="0"/>
  </r>
  <r>
    <x v="3"/>
    <x v="3"/>
    <x v="16"/>
    <x v="18"/>
    <x v="9"/>
    <x v="18"/>
    <s v="GASDIES"/>
    <x v="4"/>
    <s v="Gas/diesel oil (kt)"/>
    <n v="9073.7999999999993"/>
    <x v="0"/>
  </r>
  <r>
    <x v="3"/>
    <x v="3"/>
    <x v="17"/>
    <x v="18"/>
    <x v="9"/>
    <x v="18"/>
    <s v="GASDIES"/>
    <x v="4"/>
    <s v="Gas/diesel oil (kt)"/>
    <n v="9116.4"/>
    <x v="0"/>
  </r>
  <r>
    <x v="3"/>
    <x v="3"/>
    <x v="18"/>
    <x v="18"/>
    <x v="9"/>
    <x v="18"/>
    <s v="GASDIES"/>
    <x v="4"/>
    <s v="Gas/diesel oil (kt)"/>
    <n v="5623.2"/>
    <x v="0"/>
  </r>
  <r>
    <x v="3"/>
    <x v="3"/>
    <x v="19"/>
    <x v="18"/>
    <x v="9"/>
    <x v="18"/>
    <s v="GASDIES"/>
    <x v="4"/>
    <s v="Gas/diesel oil (kt)"/>
    <n v="6177"/>
    <x v="0"/>
  </r>
  <r>
    <x v="3"/>
    <x v="3"/>
    <x v="0"/>
    <x v="18"/>
    <x v="9"/>
    <x v="18"/>
    <s v="GASDIES"/>
    <x v="4"/>
    <s v="Gas/diesel oil (kt)"/>
    <n v="5793.6"/>
    <x v="0"/>
  </r>
  <r>
    <x v="1"/>
    <x v="1"/>
    <x v="1"/>
    <x v="19"/>
    <x v="10"/>
    <x v="19"/>
    <s v="GASDIES"/>
    <x v="4"/>
    <s v="Gas/diesel oil (kt)"/>
    <n v="1746.6"/>
    <x v="0"/>
  </r>
  <r>
    <x v="1"/>
    <x v="1"/>
    <x v="1"/>
    <x v="19"/>
    <x v="10"/>
    <x v="19"/>
    <s v="MOTORGAS"/>
    <x v="20"/>
    <s v="Motor gasoline (kt)"/>
    <n v="44"/>
    <x v="0"/>
  </r>
  <r>
    <x v="1"/>
    <x v="1"/>
    <x v="1"/>
    <x v="19"/>
    <x v="10"/>
    <x v="19"/>
    <s v="RESFUEL"/>
    <x v="1"/>
    <s v="Fuel oil (kt)"/>
    <n v="280"/>
    <x v="0"/>
  </r>
  <r>
    <x v="1"/>
    <x v="1"/>
    <x v="2"/>
    <x v="19"/>
    <x v="10"/>
    <x v="19"/>
    <s v="GASDIES"/>
    <x v="4"/>
    <s v="Gas/diesel oil (kt)"/>
    <n v="1320.6"/>
    <x v="0"/>
  </r>
  <r>
    <x v="1"/>
    <x v="1"/>
    <x v="2"/>
    <x v="19"/>
    <x v="10"/>
    <x v="19"/>
    <s v="MOTORGAS"/>
    <x v="20"/>
    <s v="Motor gasoline (kt)"/>
    <n v="44"/>
    <x v="0"/>
  </r>
  <r>
    <x v="1"/>
    <x v="1"/>
    <x v="2"/>
    <x v="19"/>
    <x v="10"/>
    <x v="19"/>
    <s v="RESFUEL"/>
    <x v="1"/>
    <s v="Fuel oil (kt)"/>
    <n v="120"/>
    <x v="0"/>
  </r>
  <r>
    <x v="1"/>
    <x v="1"/>
    <x v="3"/>
    <x v="19"/>
    <x v="10"/>
    <x v="19"/>
    <s v="GASDIES"/>
    <x v="4"/>
    <s v="Gas/diesel oil (kt)"/>
    <n v="1576.2"/>
    <x v="0"/>
  </r>
  <r>
    <x v="1"/>
    <x v="1"/>
    <x v="3"/>
    <x v="19"/>
    <x v="10"/>
    <x v="19"/>
    <s v="MOTORGAS"/>
    <x v="20"/>
    <s v="Motor gasoline (kt)"/>
    <n v="352"/>
    <x v="0"/>
  </r>
  <r>
    <x v="1"/>
    <x v="1"/>
    <x v="3"/>
    <x v="19"/>
    <x v="10"/>
    <x v="19"/>
    <s v="RESFUEL"/>
    <x v="1"/>
    <s v="Fuel oil (kt)"/>
    <n v="360"/>
    <x v="0"/>
  </r>
  <r>
    <x v="1"/>
    <x v="1"/>
    <x v="4"/>
    <x v="19"/>
    <x v="10"/>
    <x v="19"/>
    <s v="GASDIES"/>
    <x v="4"/>
    <s v="Gas/diesel oil (kt)"/>
    <n v="1192.8"/>
    <x v="0"/>
  </r>
  <r>
    <x v="1"/>
    <x v="1"/>
    <x v="4"/>
    <x v="19"/>
    <x v="10"/>
    <x v="19"/>
    <s v="RESFUEL"/>
    <x v="1"/>
    <s v="Fuel oil (kt)"/>
    <n v="440"/>
    <x v="0"/>
  </r>
  <r>
    <x v="1"/>
    <x v="1"/>
    <x v="5"/>
    <x v="19"/>
    <x v="10"/>
    <x v="19"/>
    <s v="GASDIES"/>
    <x v="4"/>
    <s v="Gas/diesel oil (kt)"/>
    <n v="809.4"/>
    <x v="0"/>
  </r>
  <r>
    <x v="1"/>
    <x v="1"/>
    <x v="5"/>
    <x v="19"/>
    <x v="10"/>
    <x v="19"/>
    <s v="RESFUEL"/>
    <x v="1"/>
    <s v="Fuel oil (kt)"/>
    <n v="400"/>
    <x v="0"/>
  </r>
  <r>
    <x v="1"/>
    <x v="1"/>
    <x v="6"/>
    <x v="19"/>
    <x v="10"/>
    <x v="19"/>
    <s v="GASDIES"/>
    <x v="4"/>
    <s v="Gas/diesel oil (kt)"/>
    <n v="1065"/>
    <x v="0"/>
  </r>
  <r>
    <x v="1"/>
    <x v="1"/>
    <x v="6"/>
    <x v="19"/>
    <x v="10"/>
    <x v="19"/>
    <s v="MOTORGAS"/>
    <x v="20"/>
    <s v="Motor gasoline (kt)"/>
    <n v="44"/>
    <x v="0"/>
  </r>
  <r>
    <x v="1"/>
    <x v="1"/>
    <x v="6"/>
    <x v="19"/>
    <x v="10"/>
    <x v="19"/>
    <s v="RESFUEL"/>
    <x v="1"/>
    <s v="Fuel oil (kt)"/>
    <n v="280"/>
    <x v="0"/>
  </r>
  <r>
    <x v="1"/>
    <x v="1"/>
    <x v="7"/>
    <x v="19"/>
    <x v="10"/>
    <x v="19"/>
    <s v="GASDIES"/>
    <x v="4"/>
    <s v="Gas/diesel oil (kt)"/>
    <n v="937.2"/>
    <x v="0"/>
  </r>
  <r>
    <x v="1"/>
    <x v="1"/>
    <x v="7"/>
    <x v="19"/>
    <x v="10"/>
    <x v="19"/>
    <s v="MOTORGAS"/>
    <x v="20"/>
    <s v="Motor gasoline (kt)"/>
    <n v="44"/>
    <x v="0"/>
  </r>
  <r>
    <x v="1"/>
    <x v="1"/>
    <x v="7"/>
    <x v="19"/>
    <x v="10"/>
    <x v="19"/>
    <s v="RESFUEL"/>
    <x v="1"/>
    <s v="Fuel oil (kt)"/>
    <n v="240"/>
    <x v="0"/>
  </r>
  <r>
    <x v="1"/>
    <x v="1"/>
    <x v="8"/>
    <x v="19"/>
    <x v="10"/>
    <x v="19"/>
    <s v="GASDIES"/>
    <x v="4"/>
    <s v="Gas/diesel oil (kt)"/>
    <n v="1107.5999999999999"/>
    <x v="0"/>
  </r>
  <r>
    <x v="1"/>
    <x v="1"/>
    <x v="8"/>
    <x v="19"/>
    <x v="10"/>
    <x v="19"/>
    <s v="RESFUEL"/>
    <x v="1"/>
    <s v="Fuel oil (kt)"/>
    <n v="440"/>
    <x v="0"/>
  </r>
  <r>
    <x v="1"/>
    <x v="1"/>
    <x v="9"/>
    <x v="19"/>
    <x v="10"/>
    <x v="19"/>
    <s v="GASDIES"/>
    <x v="4"/>
    <s v="Gas/diesel oil (kt)"/>
    <n v="1065"/>
    <x v="0"/>
  </r>
  <r>
    <x v="1"/>
    <x v="1"/>
    <x v="9"/>
    <x v="19"/>
    <x v="10"/>
    <x v="19"/>
    <s v="RESFUEL"/>
    <x v="1"/>
    <s v="Fuel oil (kt)"/>
    <n v="120"/>
    <x v="0"/>
  </r>
  <r>
    <x v="1"/>
    <x v="1"/>
    <x v="10"/>
    <x v="19"/>
    <x v="10"/>
    <x v="19"/>
    <s v="GASDIES"/>
    <x v="4"/>
    <s v="Gas/diesel oil (kt)"/>
    <n v="1107.5999999999999"/>
    <x v="0"/>
  </r>
  <r>
    <x v="1"/>
    <x v="1"/>
    <x v="10"/>
    <x v="19"/>
    <x v="10"/>
    <x v="19"/>
    <s v="MOTORGAS"/>
    <x v="20"/>
    <s v="Motor gasoline (kt)"/>
    <n v="44"/>
    <x v="0"/>
  </r>
  <r>
    <x v="1"/>
    <x v="1"/>
    <x v="10"/>
    <x v="19"/>
    <x v="10"/>
    <x v="19"/>
    <s v="RESFUEL"/>
    <x v="1"/>
    <s v="Fuel oil (kt)"/>
    <n v="80"/>
    <x v="0"/>
  </r>
  <r>
    <x v="1"/>
    <x v="1"/>
    <x v="11"/>
    <x v="19"/>
    <x v="10"/>
    <x v="19"/>
    <s v="GASDIES"/>
    <x v="4"/>
    <s v="Gas/diesel oil (kt)"/>
    <n v="1107.5999999999999"/>
    <x v="0"/>
  </r>
  <r>
    <x v="1"/>
    <x v="1"/>
    <x v="11"/>
    <x v="19"/>
    <x v="10"/>
    <x v="19"/>
    <s v="MOTORGAS"/>
    <x v="20"/>
    <s v="Motor gasoline (kt)"/>
    <n v="44"/>
    <x v="0"/>
  </r>
  <r>
    <x v="1"/>
    <x v="1"/>
    <x v="11"/>
    <x v="19"/>
    <x v="10"/>
    <x v="19"/>
    <s v="RESFUEL"/>
    <x v="1"/>
    <s v="Fuel oil (kt)"/>
    <n v="40"/>
    <x v="0"/>
  </r>
  <r>
    <x v="1"/>
    <x v="1"/>
    <x v="12"/>
    <x v="19"/>
    <x v="10"/>
    <x v="19"/>
    <s v="GASDIES"/>
    <x v="4"/>
    <s v="Gas/diesel oil (kt)"/>
    <n v="1107.5999999999999"/>
    <x v="0"/>
  </r>
  <r>
    <x v="1"/>
    <x v="1"/>
    <x v="12"/>
    <x v="19"/>
    <x v="10"/>
    <x v="19"/>
    <s v="RESFUEL"/>
    <x v="1"/>
    <s v="Fuel oil (kt)"/>
    <n v="120"/>
    <x v="0"/>
  </r>
  <r>
    <x v="1"/>
    <x v="1"/>
    <x v="13"/>
    <x v="19"/>
    <x v="10"/>
    <x v="19"/>
    <s v="GASDIES"/>
    <x v="4"/>
    <s v="Gas/diesel oil (kt)"/>
    <n v="1192.8"/>
    <x v="0"/>
  </r>
  <r>
    <x v="1"/>
    <x v="1"/>
    <x v="13"/>
    <x v="19"/>
    <x v="10"/>
    <x v="19"/>
    <s v="RESFUEL"/>
    <x v="1"/>
    <s v="Fuel oil (kt)"/>
    <n v="280"/>
    <x v="0"/>
  </r>
  <r>
    <x v="1"/>
    <x v="1"/>
    <x v="14"/>
    <x v="19"/>
    <x v="10"/>
    <x v="19"/>
    <s v="GASDIES"/>
    <x v="4"/>
    <s v="Gas/diesel oil (kt)"/>
    <n v="1235.4000000000001"/>
    <x v="0"/>
  </r>
  <r>
    <x v="1"/>
    <x v="1"/>
    <x v="14"/>
    <x v="19"/>
    <x v="10"/>
    <x v="19"/>
    <s v="RESFUEL"/>
    <x v="1"/>
    <s v="Fuel oil (kt)"/>
    <n v="280"/>
    <x v="0"/>
  </r>
  <r>
    <x v="1"/>
    <x v="1"/>
    <x v="15"/>
    <x v="19"/>
    <x v="10"/>
    <x v="19"/>
    <s v="GASDIES"/>
    <x v="4"/>
    <s v="Gas/diesel oil (kt)"/>
    <n v="1235.4000000000001"/>
    <x v="0"/>
  </r>
  <r>
    <x v="1"/>
    <x v="1"/>
    <x v="15"/>
    <x v="19"/>
    <x v="10"/>
    <x v="19"/>
    <s v="RESFUEL"/>
    <x v="1"/>
    <s v="Fuel oil (kt)"/>
    <n v="280"/>
    <x v="0"/>
  </r>
  <r>
    <x v="1"/>
    <x v="1"/>
    <x v="16"/>
    <x v="19"/>
    <x v="10"/>
    <x v="19"/>
    <s v="GASDIES"/>
    <x v="4"/>
    <s v="Gas/diesel oil (kt)"/>
    <n v="1363.2"/>
    <x v="0"/>
  </r>
  <r>
    <x v="1"/>
    <x v="1"/>
    <x v="17"/>
    <x v="19"/>
    <x v="10"/>
    <x v="19"/>
    <s v="GASDIES"/>
    <x v="4"/>
    <s v="Gas/diesel oil (kt)"/>
    <n v="1405.8"/>
    <x v="0"/>
  </r>
  <r>
    <x v="1"/>
    <x v="1"/>
    <x v="18"/>
    <x v="19"/>
    <x v="10"/>
    <x v="19"/>
    <s v="GASDIES"/>
    <x v="4"/>
    <s v="Gas/diesel oil (kt)"/>
    <n v="1448.4"/>
    <x v="0"/>
  </r>
  <r>
    <x v="1"/>
    <x v="1"/>
    <x v="19"/>
    <x v="19"/>
    <x v="10"/>
    <x v="19"/>
    <s v="GASDIES"/>
    <x v="4"/>
    <s v="Gas/diesel oil (kt)"/>
    <n v="1704"/>
    <x v="0"/>
  </r>
  <r>
    <x v="1"/>
    <x v="1"/>
    <x v="19"/>
    <x v="19"/>
    <x v="10"/>
    <x v="19"/>
    <s v="RESFUEL"/>
    <x v="1"/>
    <s v="Fuel oil (kt)"/>
    <n v="80"/>
    <x v="0"/>
  </r>
  <r>
    <x v="1"/>
    <x v="1"/>
    <x v="0"/>
    <x v="19"/>
    <x v="10"/>
    <x v="19"/>
    <s v="GASDIES"/>
    <x v="4"/>
    <s v="Gas/diesel oil (kt)"/>
    <n v="1959.6"/>
    <x v="0"/>
  </r>
  <r>
    <x v="3"/>
    <x v="3"/>
    <x v="20"/>
    <x v="19"/>
    <x v="10"/>
    <x v="19"/>
    <s v="MOTORGAS"/>
    <x v="20"/>
    <s v="Motor gasoline (kt)"/>
    <n v="308"/>
    <x v="0"/>
  </r>
  <r>
    <x v="3"/>
    <x v="3"/>
    <x v="20"/>
    <x v="19"/>
    <x v="10"/>
    <x v="19"/>
    <s v="RESFUEL"/>
    <x v="1"/>
    <s v="Fuel oil (kt)"/>
    <n v="800"/>
    <x v="0"/>
  </r>
  <r>
    <x v="3"/>
    <x v="3"/>
    <x v="21"/>
    <x v="19"/>
    <x v="10"/>
    <x v="19"/>
    <s v="MOTORGAS"/>
    <x v="20"/>
    <s v="Motor gasoline (kt)"/>
    <n v="308"/>
    <x v="0"/>
  </r>
  <r>
    <x v="3"/>
    <x v="3"/>
    <x v="21"/>
    <x v="19"/>
    <x v="10"/>
    <x v="19"/>
    <s v="RESFUEL"/>
    <x v="1"/>
    <s v="Fuel oil (kt)"/>
    <n v="800"/>
    <x v="0"/>
  </r>
  <r>
    <x v="3"/>
    <x v="3"/>
    <x v="22"/>
    <x v="19"/>
    <x v="10"/>
    <x v="19"/>
    <s v="MOTORGAS"/>
    <x v="20"/>
    <s v="Motor gasoline (kt)"/>
    <n v="440"/>
    <x v="0"/>
  </r>
  <r>
    <x v="3"/>
    <x v="3"/>
    <x v="22"/>
    <x v="19"/>
    <x v="10"/>
    <x v="19"/>
    <s v="RESFUEL"/>
    <x v="1"/>
    <s v="Fuel oil (kt)"/>
    <n v="800"/>
    <x v="0"/>
  </r>
  <r>
    <x v="3"/>
    <x v="3"/>
    <x v="23"/>
    <x v="19"/>
    <x v="10"/>
    <x v="19"/>
    <s v="MOTORGAS"/>
    <x v="20"/>
    <s v="Motor gasoline (kt)"/>
    <n v="440"/>
    <x v="0"/>
  </r>
  <r>
    <x v="3"/>
    <x v="3"/>
    <x v="23"/>
    <x v="19"/>
    <x v="10"/>
    <x v="19"/>
    <s v="RESFUEL"/>
    <x v="1"/>
    <s v="Fuel oil (kt)"/>
    <n v="2000"/>
    <x v="0"/>
  </r>
  <r>
    <x v="3"/>
    <x v="3"/>
    <x v="24"/>
    <x v="19"/>
    <x v="10"/>
    <x v="19"/>
    <s v="MOTORGAS"/>
    <x v="20"/>
    <s v="Motor gasoline (kt)"/>
    <n v="440"/>
    <x v="0"/>
  </r>
  <r>
    <x v="3"/>
    <x v="3"/>
    <x v="24"/>
    <x v="19"/>
    <x v="10"/>
    <x v="19"/>
    <s v="RESFUEL"/>
    <x v="1"/>
    <s v="Fuel oil (kt)"/>
    <n v="2000"/>
    <x v="0"/>
  </r>
  <r>
    <x v="3"/>
    <x v="3"/>
    <x v="25"/>
    <x v="19"/>
    <x v="10"/>
    <x v="19"/>
    <s v="MOTORGAS"/>
    <x v="20"/>
    <s v="Motor gasoline (kt)"/>
    <n v="440"/>
    <x v="0"/>
  </r>
  <r>
    <x v="3"/>
    <x v="3"/>
    <x v="25"/>
    <x v="19"/>
    <x v="10"/>
    <x v="19"/>
    <s v="RESFUEL"/>
    <x v="1"/>
    <s v="Fuel oil (kt)"/>
    <n v="4000"/>
    <x v="0"/>
  </r>
  <r>
    <x v="3"/>
    <x v="3"/>
    <x v="26"/>
    <x v="19"/>
    <x v="10"/>
    <x v="19"/>
    <s v="MOTORGAS"/>
    <x v="20"/>
    <s v="Motor gasoline (kt)"/>
    <n v="440"/>
    <x v="0"/>
  </r>
  <r>
    <x v="3"/>
    <x v="3"/>
    <x v="26"/>
    <x v="19"/>
    <x v="10"/>
    <x v="19"/>
    <s v="RESFUEL"/>
    <x v="1"/>
    <s v="Fuel oil (kt)"/>
    <n v="4000"/>
    <x v="0"/>
  </r>
  <r>
    <x v="3"/>
    <x v="3"/>
    <x v="27"/>
    <x v="19"/>
    <x v="10"/>
    <x v="19"/>
    <s v="MOTORGAS"/>
    <x v="20"/>
    <s v="Motor gasoline (kt)"/>
    <n v="440"/>
    <x v="0"/>
  </r>
  <r>
    <x v="3"/>
    <x v="3"/>
    <x v="27"/>
    <x v="19"/>
    <x v="10"/>
    <x v="19"/>
    <s v="RESFUEL"/>
    <x v="1"/>
    <s v="Fuel oil (kt)"/>
    <n v="4000"/>
    <x v="0"/>
  </r>
  <r>
    <x v="3"/>
    <x v="3"/>
    <x v="28"/>
    <x v="19"/>
    <x v="10"/>
    <x v="19"/>
    <s v="MOTORGAS"/>
    <x v="20"/>
    <s v="Motor gasoline (kt)"/>
    <n v="440"/>
    <x v="0"/>
  </r>
  <r>
    <x v="3"/>
    <x v="3"/>
    <x v="28"/>
    <x v="19"/>
    <x v="10"/>
    <x v="19"/>
    <s v="RESFUEL"/>
    <x v="1"/>
    <s v="Fuel oil (kt)"/>
    <n v="4000"/>
    <x v="0"/>
  </r>
  <r>
    <x v="3"/>
    <x v="3"/>
    <x v="29"/>
    <x v="19"/>
    <x v="10"/>
    <x v="19"/>
    <s v="RESFUEL"/>
    <x v="1"/>
    <s v="Fuel oil (kt)"/>
    <n v="4000"/>
    <x v="0"/>
  </r>
  <r>
    <x v="3"/>
    <x v="3"/>
    <x v="30"/>
    <x v="19"/>
    <x v="10"/>
    <x v="19"/>
    <s v="RESFUEL"/>
    <x v="1"/>
    <s v="Fuel oil (kt)"/>
    <n v="8000"/>
    <x v="0"/>
  </r>
  <r>
    <x v="3"/>
    <x v="3"/>
    <x v="31"/>
    <x v="19"/>
    <x v="10"/>
    <x v="19"/>
    <s v="RESFUEL"/>
    <x v="1"/>
    <s v="Fuel oil (kt)"/>
    <n v="12000"/>
    <x v="0"/>
  </r>
  <r>
    <x v="3"/>
    <x v="3"/>
    <x v="32"/>
    <x v="19"/>
    <x v="10"/>
    <x v="19"/>
    <s v="RESFUEL"/>
    <x v="1"/>
    <s v="Fuel oil (kt)"/>
    <n v="16000"/>
    <x v="0"/>
  </r>
  <r>
    <x v="3"/>
    <x v="3"/>
    <x v="33"/>
    <x v="19"/>
    <x v="10"/>
    <x v="19"/>
    <s v="RESFUEL"/>
    <x v="1"/>
    <s v="Fuel oil (kt)"/>
    <n v="22320"/>
    <x v="0"/>
  </r>
  <r>
    <x v="3"/>
    <x v="3"/>
    <x v="34"/>
    <x v="19"/>
    <x v="10"/>
    <x v="19"/>
    <s v="RESFUEL"/>
    <x v="1"/>
    <s v="Fuel oil (kt)"/>
    <n v="22080"/>
    <x v="0"/>
  </r>
  <r>
    <x v="3"/>
    <x v="3"/>
    <x v="35"/>
    <x v="19"/>
    <x v="10"/>
    <x v="19"/>
    <s v="MOTORGAS"/>
    <x v="20"/>
    <s v="Motor gasoline (kt)"/>
    <n v="2156"/>
    <x v="0"/>
  </r>
  <r>
    <x v="3"/>
    <x v="3"/>
    <x v="35"/>
    <x v="19"/>
    <x v="10"/>
    <x v="19"/>
    <s v="RESFUEL"/>
    <x v="1"/>
    <s v="Fuel oil (kt)"/>
    <n v="23320"/>
    <x v="0"/>
  </r>
  <r>
    <x v="3"/>
    <x v="3"/>
    <x v="36"/>
    <x v="19"/>
    <x v="10"/>
    <x v="19"/>
    <s v="MOTORGAS"/>
    <x v="20"/>
    <s v="Motor gasoline (kt)"/>
    <n v="2156"/>
    <x v="0"/>
  </r>
  <r>
    <x v="3"/>
    <x v="3"/>
    <x v="36"/>
    <x v="19"/>
    <x v="10"/>
    <x v="19"/>
    <s v="RESFUEL"/>
    <x v="1"/>
    <s v="Fuel oil (kt)"/>
    <n v="24000"/>
    <x v="0"/>
  </r>
  <r>
    <x v="3"/>
    <x v="3"/>
    <x v="37"/>
    <x v="19"/>
    <x v="10"/>
    <x v="19"/>
    <s v="MOTORGAS"/>
    <x v="20"/>
    <s v="Motor gasoline (kt)"/>
    <n v="2200"/>
    <x v="0"/>
  </r>
  <r>
    <x v="3"/>
    <x v="3"/>
    <x v="37"/>
    <x v="19"/>
    <x v="10"/>
    <x v="19"/>
    <s v="RESFUEL"/>
    <x v="1"/>
    <s v="Fuel oil (kt)"/>
    <n v="24000"/>
    <x v="0"/>
  </r>
  <r>
    <x v="3"/>
    <x v="3"/>
    <x v="38"/>
    <x v="19"/>
    <x v="10"/>
    <x v="19"/>
    <s v="BITCOAL"/>
    <x v="9"/>
    <s v="Other bituminous coal (kt)"/>
    <n v="510.1"/>
    <x v="0"/>
  </r>
  <r>
    <x v="3"/>
    <x v="3"/>
    <x v="38"/>
    <x v="19"/>
    <x v="10"/>
    <x v="19"/>
    <s v="COKCOAL"/>
    <x v="13"/>
    <s v="Coking coal (kt)"/>
    <n v="383.34428571428549"/>
    <x v="0"/>
  </r>
  <r>
    <x v="3"/>
    <x v="3"/>
    <x v="38"/>
    <x v="19"/>
    <x v="10"/>
    <x v="19"/>
    <s v="GASDIES"/>
    <x v="4"/>
    <s v="Gas/diesel oil (kt)"/>
    <n v="3280.2"/>
    <x v="0"/>
  </r>
  <r>
    <x v="3"/>
    <x v="3"/>
    <x v="38"/>
    <x v="19"/>
    <x v="10"/>
    <x v="19"/>
    <s v="MOTORGAS"/>
    <x v="20"/>
    <s v="Motor gasoline (kt)"/>
    <n v="2860"/>
    <x v="0"/>
  </r>
  <r>
    <x v="3"/>
    <x v="3"/>
    <x v="38"/>
    <x v="19"/>
    <x v="10"/>
    <x v="19"/>
    <s v="RESFUEL"/>
    <x v="1"/>
    <s v="Fuel oil (kt)"/>
    <n v="4200"/>
    <x v="0"/>
  </r>
  <r>
    <x v="3"/>
    <x v="3"/>
    <x v="39"/>
    <x v="19"/>
    <x v="10"/>
    <x v="19"/>
    <s v="BITCOAL"/>
    <x v="9"/>
    <s v="Other bituminous coal (kt)"/>
    <n v="841.66499999999996"/>
    <x v="0"/>
  </r>
  <r>
    <x v="3"/>
    <x v="3"/>
    <x v="39"/>
    <x v="19"/>
    <x v="10"/>
    <x v="19"/>
    <s v="COKCOAL"/>
    <x v="13"/>
    <s v="Coking coal (kt)"/>
    <n v="25.55575"/>
    <x v="0"/>
  </r>
  <r>
    <x v="3"/>
    <x v="3"/>
    <x v="39"/>
    <x v="19"/>
    <x v="10"/>
    <x v="19"/>
    <s v="GASDIES"/>
    <x v="4"/>
    <s v="Gas/diesel oil (kt)"/>
    <n v="3195"/>
    <x v="0"/>
  </r>
  <r>
    <x v="3"/>
    <x v="3"/>
    <x v="39"/>
    <x v="19"/>
    <x v="10"/>
    <x v="19"/>
    <s v="MOTORGAS"/>
    <x v="20"/>
    <s v="Motor gasoline (kt)"/>
    <n v="2376"/>
    <x v="0"/>
  </r>
  <r>
    <x v="3"/>
    <x v="3"/>
    <x v="39"/>
    <x v="19"/>
    <x v="10"/>
    <x v="19"/>
    <s v="RESFUEL"/>
    <x v="1"/>
    <s v="Fuel oil (kt)"/>
    <n v="4240"/>
    <x v="0"/>
  </r>
  <r>
    <x v="3"/>
    <x v="3"/>
    <x v="40"/>
    <x v="19"/>
    <x v="10"/>
    <x v="19"/>
    <s v="BITCOAL"/>
    <x v="9"/>
    <s v="Other bituminous coal (kt)"/>
    <n v="663.13"/>
    <x v="0"/>
  </r>
  <r>
    <x v="3"/>
    <x v="3"/>
    <x v="40"/>
    <x v="19"/>
    <x v="10"/>
    <x v="19"/>
    <s v="COKCOAL"/>
    <x v="13"/>
    <s v="Coking coal (kt)"/>
    <n v="76.667249999999996"/>
    <x v="0"/>
  </r>
  <r>
    <x v="3"/>
    <x v="3"/>
    <x v="40"/>
    <x v="19"/>
    <x v="10"/>
    <x v="19"/>
    <s v="GASDIES"/>
    <x v="4"/>
    <s v="Gas/diesel oil (kt)"/>
    <n v="2683.8"/>
    <x v="0"/>
  </r>
  <r>
    <x v="3"/>
    <x v="3"/>
    <x v="40"/>
    <x v="19"/>
    <x v="10"/>
    <x v="19"/>
    <s v="MOTORGAS"/>
    <x v="20"/>
    <s v="Motor gasoline (kt)"/>
    <n v="2244"/>
    <x v="0"/>
  </r>
  <r>
    <x v="3"/>
    <x v="3"/>
    <x v="40"/>
    <x v="19"/>
    <x v="10"/>
    <x v="19"/>
    <s v="RESFUEL"/>
    <x v="1"/>
    <s v="Fuel oil (kt)"/>
    <n v="3960"/>
    <x v="0"/>
  </r>
  <r>
    <x v="3"/>
    <x v="3"/>
    <x v="41"/>
    <x v="19"/>
    <x v="10"/>
    <x v="19"/>
    <s v="BITCOAL"/>
    <x v="9"/>
    <s v="Other bituminous coal (kt)"/>
    <n v="663.13"/>
    <x v="0"/>
  </r>
  <r>
    <x v="3"/>
    <x v="3"/>
    <x v="41"/>
    <x v="19"/>
    <x v="10"/>
    <x v="19"/>
    <s v="GASDIES"/>
    <x v="4"/>
    <s v="Gas/diesel oil (kt)"/>
    <n v="2982"/>
    <x v="0"/>
  </r>
  <r>
    <x v="3"/>
    <x v="3"/>
    <x v="41"/>
    <x v="19"/>
    <x v="10"/>
    <x v="19"/>
    <s v="MOTORGAS"/>
    <x v="20"/>
    <s v="Motor gasoline (kt)"/>
    <n v="1980"/>
    <x v="0"/>
  </r>
  <r>
    <x v="3"/>
    <x v="3"/>
    <x v="41"/>
    <x v="19"/>
    <x v="10"/>
    <x v="19"/>
    <s v="RESFUEL"/>
    <x v="1"/>
    <s v="Fuel oil (kt)"/>
    <n v="4640"/>
    <x v="0"/>
  </r>
  <r>
    <x v="3"/>
    <x v="3"/>
    <x v="42"/>
    <x v="19"/>
    <x v="10"/>
    <x v="19"/>
    <s v="BITCOAL"/>
    <x v="9"/>
    <s v="Other bituminous coal (kt)"/>
    <n v="612.12"/>
    <x v="0"/>
  </r>
  <r>
    <x v="3"/>
    <x v="3"/>
    <x v="42"/>
    <x v="19"/>
    <x v="10"/>
    <x v="19"/>
    <s v="GASDIES"/>
    <x v="4"/>
    <s v="Gas/diesel oil (kt)"/>
    <n v="3322.8"/>
    <x v="0"/>
  </r>
  <r>
    <x v="3"/>
    <x v="3"/>
    <x v="42"/>
    <x v="19"/>
    <x v="10"/>
    <x v="19"/>
    <s v="MOTORGAS"/>
    <x v="20"/>
    <s v="Motor gasoline (kt)"/>
    <n v="1980"/>
    <x v="0"/>
  </r>
  <r>
    <x v="3"/>
    <x v="3"/>
    <x v="42"/>
    <x v="19"/>
    <x v="10"/>
    <x v="19"/>
    <s v="RESFUEL"/>
    <x v="1"/>
    <s v="Fuel oil (kt)"/>
    <n v="4880"/>
    <x v="0"/>
  </r>
  <r>
    <x v="3"/>
    <x v="3"/>
    <x v="43"/>
    <x v="19"/>
    <x v="10"/>
    <x v="19"/>
    <s v="BITCOAL"/>
    <x v="9"/>
    <s v="Other bituminous coal (kt)"/>
    <n v="510.1"/>
    <x v="0"/>
  </r>
  <r>
    <x v="3"/>
    <x v="3"/>
    <x v="43"/>
    <x v="19"/>
    <x v="10"/>
    <x v="19"/>
    <s v="GASDIES"/>
    <x v="4"/>
    <s v="Gas/diesel oil (kt)"/>
    <n v="3408"/>
    <x v="0"/>
  </r>
  <r>
    <x v="3"/>
    <x v="3"/>
    <x v="43"/>
    <x v="19"/>
    <x v="10"/>
    <x v="19"/>
    <s v="MOTORGAS"/>
    <x v="20"/>
    <s v="Motor gasoline (kt)"/>
    <n v="2068"/>
    <x v="0"/>
  </r>
  <r>
    <x v="3"/>
    <x v="3"/>
    <x v="43"/>
    <x v="19"/>
    <x v="10"/>
    <x v="19"/>
    <s v="RESFUEL"/>
    <x v="1"/>
    <s v="Fuel oil (kt)"/>
    <n v="4800"/>
    <x v="0"/>
  </r>
  <r>
    <x v="3"/>
    <x v="3"/>
    <x v="44"/>
    <x v="19"/>
    <x v="10"/>
    <x v="19"/>
    <s v="BITCOAL"/>
    <x v="9"/>
    <s v="Other bituminous coal (kt)"/>
    <n v="510.50400000000002"/>
    <x v="0"/>
  </r>
  <r>
    <x v="3"/>
    <x v="3"/>
    <x v="44"/>
    <x v="19"/>
    <x v="10"/>
    <x v="19"/>
    <s v="GASDIES"/>
    <x v="4"/>
    <s v="Gas/diesel oil (kt)"/>
    <n v="4260"/>
    <x v="0"/>
  </r>
  <r>
    <x v="3"/>
    <x v="3"/>
    <x v="44"/>
    <x v="19"/>
    <x v="10"/>
    <x v="19"/>
    <s v="MOTORGAS"/>
    <x v="20"/>
    <s v="Motor gasoline (kt)"/>
    <n v="2200"/>
    <x v="0"/>
  </r>
  <r>
    <x v="3"/>
    <x v="3"/>
    <x v="44"/>
    <x v="19"/>
    <x v="10"/>
    <x v="19"/>
    <s v="RESFUEL"/>
    <x v="1"/>
    <s v="Fuel oil (kt)"/>
    <n v="6400"/>
    <x v="0"/>
  </r>
  <r>
    <x v="3"/>
    <x v="3"/>
    <x v="45"/>
    <x v="19"/>
    <x v="10"/>
    <x v="19"/>
    <s v="BITCOAL"/>
    <x v="9"/>
    <s v="Other bituminous coal (kt)"/>
    <n v="254.75"/>
    <x v="0"/>
  </r>
  <r>
    <x v="3"/>
    <x v="3"/>
    <x v="45"/>
    <x v="19"/>
    <x v="10"/>
    <x v="19"/>
    <s v="GASDIES"/>
    <x v="4"/>
    <s v="Gas/diesel oil (kt)"/>
    <n v="2130"/>
    <x v="0"/>
  </r>
  <r>
    <x v="3"/>
    <x v="3"/>
    <x v="45"/>
    <x v="19"/>
    <x v="10"/>
    <x v="19"/>
    <s v="MOTORGAS"/>
    <x v="20"/>
    <s v="Motor gasoline (kt)"/>
    <n v="1760"/>
    <x v="0"/>
  </r>
  <r>
    <x v="3"/>
    <x v="3"/>
    <x v="45"/>
    <x v="19"/>
    <x v="10"/>
    <x v="19"/>
    <s v="RESFUEL"/>
    <x v="1"/>
    <s v="Fuel oil (kt)"/>
    <n v="5000"/>
    <x v="0"/>
  </r>
  <r>
    <x v="3"/>
    <x v="3"/>
    <x v="46"/>
    <x v="19"/>
    <x v="10"/>
    <x v="19"/>
    <s v="BITCOAL"/>
    <x v="9"/>
    <s v="Other bituminous coal (kt)"/>
    <n v="171.58299999999971"/>
    <x v="0"/>
  </r>
  <r>
    <x v="3"/>
    <x v="3"/>
    <x v="46"/>
    <x v="19"/>
    <x v="10"/>
    <x v="19"/>
    <s v="GASDIES"/>
    <x v="4"/>
    <s v="Gas/diesel oil (kt)"/>
    <n v="3408"/>
    <x v="0"/>
  </r>
  <r>
    <x v="3"/>
    <x v="3"/>
    <x v="46"/>
    <x v="19"/>
    <x v="10"/>
    <x v="19"/>
    <s v="MOTORGAS"/>
    <x v="20"/>
    <s v="Motor gasoline (kt)"/>
    <n v="1980"/>
    <x v="0"/>
  </r>
  <r>
    <x v="3"/>
    <x v="3"/>
    <x v="46"/>
    <x v="19"/>
    <x v="10"/>
    <x v="19"/>
    <s v="RESFUEL"/>
    <x v="1"/>
    <s v="Fuel oil (kt)"/>
    <n v="6400"/>
    <x v="0"/>
  </r>
  <r>
    <x v="3"/>
    <x v="3"/>
    <x v="47"/>
    <x v="19"/>
    <x v="10"/>
    <x v="19"/>
    <s v="GASDIES"/>
    <x v="4"/>
    <s v="Gas/diesel oil (kt)"/>
    <n v="4984.2"/>
    <x v="0"/>
  </r>
  <r>
    <x v="3"/>
    <x v="3"/>
    <x v="47"/>
    <x v="19"/>
    <x v="10"/>
    <x v="19"/>
    <s v="MOTORGAS"/>
    <x v="20"/>
    <s v="Motor gasoline (kt)"/>
    <n v="2244"/>
    <x v="0"/>
  </r>
  <r>
    <x v="3"/>
    <x v="3"/>
    <x v="47"/>
    <x v="19"/>
    <x v="10"/>
    <x v="19"/>
    <s v="RESFUEL"/>
    <x v="1"/>
    <s v="Fuel oil (kt)"/>
    <n v="6400"/>
    <x v="0"/>
  </r>
  <r>
    <x v="3"/>
    <x v="3"/>
    <x v="48"/>
    <x v="19"/>
    <x v="10"/>
    <x v="19"/>
    <s v="COKCOAL"/>
    <x v="13"/>
    <s v="Coking coal (kt)"/>
    <n v="27.989142857142902"/>
    <x v="0"/>
  </r>
  <r>
    <x v="3"/>
    <x v="3"/>
    <x v="48"/>
    <x v="19"/>
    <x v="10"/>
    <x v="19"/>
    <s v="GASDIES"/>
    <x v="4"/>
    <s v="Gas/diesel oil (kt)"/>
    <n v="5026.8"/>
    <x v="0"/>
  </r>
  <r>
    <x v="3"/>
    <x v="3"/>
    <x v="48"/>
    <x v="19"/>
    <x v="10"/>
    <x v="19"/>
    <s v="MOTORGAS"/>
    <x v="20"/>
    <s v="Motor gasoline (kt)"/>
    <n v="2596"/>
    <x v="0"/>
  </r>
  <r>
    <x v="3"/>
    <x v="3"/>
    <x v="48"/>
    <x v="19"/>
    <x v="10"/>
    <x v="19"/>
    <s v="RESFUEL"/>
    <x v="1"/>
    <s v="Fuel oil (kt)"/>
    <n v="4320"/>
    <x v="0"/>
  </r>
  <r>
    <x v="3"/>
    <x v="3"/>
    <x v="49"/>
    <x v="19"/>
    <x v="10"/>
    <x v="19"/>
    <s v="GASDIES"/>
    <x v="4"/>
    <s v="Gas/diesel oil (kt)"/>
    <n v="5112"/>
    <x v="0"/>
  </r>
  <r>
    <x v="3"/>
    <x v="3"/>
    <x v="49"/>
    <x v="19"/>
    <x v="10"/>
    <x v="19"/>
    <s v="MOTORGAS"/>
    <x v="20"/>
    <s v="Motor gasoline (kt)"/>
    <n v="2640"/>
    <x v="0"/>
  </r>
  <r>
    <x v="3"/>
    <x v="3"/>
    <x v="49"/>
    <x v="19"/>
    <x v="10"/>
    <x v="19"/>
    <s v="RESFUEL"/>
    <x v="1"/>
    <s v="Fuel oil (kt)"/>
    <n v="4000"/>
    <x v="0"/>
  </r>
  <r>
    <x v="3"/>
    <x v="3"/>
    <x v="1"/>
    <x v="19"/>
    <x v="10"/>
    <x v="19"/>
    <s v="COKCOAL"/>
    <x v="13"/>
    <s v="Coking coal (kt)"/>
    <n v="29.297285714285699"/>
    <x v="0"/>
  </r>
  <r>
    <x v="3"/>
    <x v="3"/>
    <x v="1"/>
    <x v="19"/>
    <x v="10"/>
    <x v="19"/>
    <s v="GASDIES"/>
    <x v="4"/>
    <s v="Gas/diesel oil (kt)"/>
    <n v="3834"/>
    <x v="0"/>
  </r>
  <r>
    <x v="3"/>
    <x v="3"/>
    <x v="1"/>
    <x v="19"/>
    <x v="10"/>
    <x v="19"/>
    <s v="MOTORGAS"/>
    <x v="20"/>
    <s v="Motor gasoline (kt)"/>
    <n v="3080"/>
    <x v="0"/>
  </r>
  <r>
    <x v="3"/>
    <x v="3"/>
    <x v="1"/>
    <x v="19"/>
    <x v="10"/>
    <x v="19"/>
    <s v="RESFUEL"/>
    <x v="1"/>
    <s v="Fuel oil (kt)"/>
    <n v="3600"/>
    <x v="0"/>
  </r>
  <r>
    <x v="3"/>
    <x v="3"/>
    <x v="2"/>
    <x v="19"/>
    <x v="10"/>
    <x v="19"/>
    <s v="GASDIES"/>
    <x v="4"/>
    <s v="Gas/diesel oil (kt)"/>
    <n v="3195"/>
    <x v="0"/>
  </r>
  <r>
    <x v="3"/>
    <x v="3"/>
    <x v="2"/>
    <x v="19"/>
    <x v="10"/>
    <x v="19"/>
    <s v="MOTORGAS"/>
    <x v="20"/>
    <s v="Motor gasoline (kt)"/>
    <n v="1672"/>
    <x v="0"/>
  </r>
  <r>
    <x v="3"/>
    <x v="3"/>
    <x v="2"/>
    <x v="19"/>
    <x v="10"/>
    <x v="19"/>
    <s v="RESFUEL"/>
    <x v="1"/>
    <s v="Fuel oil (kt)"/>
    <n v="3800"/>
    <x v="0"/>
  </r>
  <r>
    <x v="3"/>
    <x v="3"/>
    <x v="3"/>
    <x v="19"/>
    <x v="10"/>
    <x v="19"/>
    <s v="GASDIES"/>
    <x v="4"/>
    <s v="Gas/diesel oil (kt)"/>
    <n v="3621"/>
    <x v="0"/>
  </r>
  <r>
    <x v="3"/>
    <x v="3"/>
    <x v="3"/>
    <x v="19"/>
    <x v="10"/>
    <x v="19"/>
    <s v="MOTORGAS"/>
    <x v="20"/>
    <s v="Motor gasoline (kt)"/>
    <n v="1892"/>
    <x v="0"/>
  </r>
  <r>
    <x v="3"/>
    <x v="3"/>
    <x v="3"/>
    <x v="19"/>
    <x v="10"/>
    <x v="19"/>
    <s v="RESFUEL"/>
    <x v="1"/>
    <s v="Fuel oil (kt)"/>
    <n v="4800"/>
    <x v="0"/>
  </r>
  <r>
    <x v="3"/>
    <x v="3"/>
    <x v="4"/>
    <x v="19"/>
    <x v="10"/>
    <x v="19"/>
    <s v="GASDIES"/>
    <x v="4"/>
    <s v="Gas/diesel oil (kt)"/>
    <n v="3706.2"/>
    <x v="0"/>
  </r>
  <r>
    <x v="3"/>
    <x v="3"/>
    <x v="4"/>
    <x v="19"/>
    <x v="10"/>
    <x v="19"/>
    <s v="MOTORGAS"/>
    <x v="20"/>
    <s v="Motor gasoline (kt)"/>
    <n v="880"/>
    <x v="0"/>
  </r>
  <r>
    <x v="3"/>
    <x v="3"/>
    <x v="4"/>
    <x v="19"/>
    <x v="10"/>
    <x v="19"/>
    <s v="RESFUEL"/>
    <x v="1"/>
    <s v="Fuel oil (kt)"/>
    <n v="5000"/>
    <x v="0"/>
  </r>
  <r>
    <x v="3"/>
    <x v="3"/>
    <x v="5"/>
    <x v="19"/>
    <x v="10"/>
    <x v="19"/>
    <s v="GASDIES"/>
    <x v="4"/>
    <s v="Gas/diesel oil (kt)"/>
    <n v="3919.2"/>
    <x v="0"/>
  </r>
  <r>
    <x v="3"/>
    <x v="3"/>
    <x v="5"/>
    <x v="19"/>
    <x v="10"/>
    <x v="19"/>
    <s v="MOTORGAS"/>
    <x v="20"/>
    <s v="Motor gasoline (kt)"/>
    <n v="220"/>
    <x v="0"/>
  </r>
  <r>
    <x v="3"/>
    <x v="3"/>
    <x v="5"/>
    <x v="19"/>
    <x v="10"/>
    <x v="19"/>
    <s v="RESFUEL"/>
    <x v="1"/>
    <s v="Fuel oil (kt)"/>
    <n v="4120"/>
    <x v="0"/>
  </r>
  <r>
    <x v="3"/>
    <x v="3"/>
    <x v="6"/>
    <x v="19"/>
    <x v="10"/>
    <x v="19"/>
    <s v="GASDIES"/>
    <x v="4"/>
    <s v="Gas/diesel oil (kt)"/>
    <n v="4260"/>
    <x v="0"/>
  </r>
  <r>
    <x v="3"/>
    <x v="3"/>
    <x v="6"/>
    <x v="19"/>
    <x v="10"/>
    <x v="19"/>
    <s v="RESFUEL"/>
    <x v="1"/>
    <s v="Fuel oil (kt)"/>
    <n v="4800"/>
    <x v="0"/>
  </r>
  <r>
    <x v="3"/>
    <x v="3"/>
    <x v="7"/>
    <x v="19"/>
    <x v="10"/>
    <x v="19"/>
    <s v="GASDIES"/>
    <x v="4"/>
    <s v="Gas/diesel oil (kt)"/>
    <n v="4260"/>
    <x v="0"/>
  </r>
  <r>
    <x v="3"/>
    <x v="3"/>
    <x v="7"/>
    <x v="19"/>
    <x v="10"/>
    <x v="19"/>
    <s v="RESFUEL"/>
    <x v="1"/>
    <s v="Fuel oil (kt)"/>
    <n v="5000"/>
    <x v="0"/>
  </r>
  <r>
    <x v="3"/>
    <x v="3"/>
    <x v="8"/>
    <x v="19"/>
    <x v="10"/>
    <x v="19"/>
    <s v="GASDIES"/>
    <x v="4"/>
    <s v="Gas/diesel oil (kt)"/>
    <n v="4089.6"/>
    <x v="0"/>
  </r>
  <r>
    <x v="3"/>
    <x v="3"/>
    <x v="8"/>
    <x v="19"/>
    <x v="10"/>
    <x v="19"/>
    <s v="RESFUEL"/>
    <x v="1"/>
    <s v="Fuel oil (kt)"/>
    <n v="4920"/>
    <x v="0"/>
  </r>
  <r>
    <x v="3"/>
    <x v="3"/>
    <x v="9"/>
    <x v="19"/>
    <x v="10"/>
    <x v="19"/>
    <s v="GASDIES"/>
    <x v="4"/>
    <s v="Gas/diesel oil (kt)"/>
    <n v="4473"/>
    <x v="0"/>
  </r>
  <r>
    <x v="3"/>
    <x v="3"/>
    <x v="9"/>
    <x v="19"/>
    <x v="10"/>
    <x v="19"/>
    <s v="RESFUEL"/>
    <x v="1"/>
    <s v="Fuel oil (kt)"/>
    <n v="4880"/>
    <x v="0"/>
  </r>
  <r>
    <x v="3"/>
    <x v="3"/>
    <x v="10"/>
    <x v="19"/>
    <x v="10"/>
    <x v="19"/>
    <s v="GASDIES"/>
    <x v="4"/>
    <s v="Gas/diesel oil (kt)"/>
    <n v="4473"/>
    <x v="0"/>
  </r>
  <r>
    <x v="3"/>
    <x v="3"/>
    <x v="10"/>
    <x v="19"/>
    <x v="10"/>
    <x v="19"/>
    <s v="RESFUEL"/>
    <x v="1"/>
    <s v="Fuel oil (kt)"/>
    <n v="4040"/>
    <x v="0"/>
  </r>
  <r>
    <x v="3"/>
    <x v="3"/>
    <x v="11"/>
    <x v="19"/>
    <x v="10"/>
    <x v="19"/>
    <s v="GASDIES"/>
    <x v="4"/>
    <s v="Gas/diesel oil (kt)"/>
    <n v="4473"/>
    <x v="0"/>
  </r>
  <r>
    <x v="3"/>
    <x v="3"/>
    <x v="11"/>
    <x v="19"/>
    <x v="10"/>
    <x v="19"/>
    <s v="RESFUEL"/>
    <x v="1"/>
    <s v="Fuel oil (kt)"/>
    <n v="3600"/>
    <x v="0"/>
  </r>
  <r>
    <x v="3"/>
    <x v="3"/>
    <x v="12"/>
    <x v="19"/>
    <x v="10"/>
    <x v="19"/>
    <s v="GASDIES"/>
    <x v="4"/>
    <s v="Gas/diesel oil (kt)"/>
    <n v="6603"/>
    <x v="0"/>
  </r>
  <r>
    <x v="3"/>
    <x v="3"/>
    <x v="12"/>
    <x v="19"/>
    <x v="10"/>
    <x v="19"/>
    <s v="RESFUEL"/>
    <x v="1"/>
    <s v="Fuel oil (kt)"/>
    <n v="3800"/>
    <x v="0"/>
  </r>
  <r>
    <x v="3"/>
    <x v="3"/>
    <x v="13"/>
    <x v="19"/>
    <x v="10"/>
    <x v="19"/>
    <s v="GASDIES"/>
    <x v="4"/>
    <s v="Gas/diesel oil (kt)"/>
    <n v="6645.6"/>
    <x v="0"/>
  </r>
  <r>
    <x v="3"/>
    <x v="3"/>
    <x v="13"/>
    <x v="19"/>
    <x v="10"/>
    <x v="19"/>
    <s v="RESFUEL"/>
    <x v="1"/>
    <s v="Fuel oil (kt)"/>
    <n v="3840"/>
    <x v="0"/>
  </r>
  <r>
    <x v="3"/>
    <x v="3"/>
    <x v="14"/>
    <x v="19"/>
    <x v="10"/>
    <x v="19"/>
    <s v="GASDIES"/>
    <x v="4"/>
    <s v="Gas/diesel oil (kt)"/>
    <n v="7412.4"/>
    <x v="0"/>
  </r>
  <r>
    <x v="3"/>
    <x v="3"/>
    <x v="14"/>
    <x v="19"/>
    <x v="10"/>
    <x v="19"/>
    <s v="RESFUEL"/>
    <x v="1"/>
    <s v="Fuel oil (kt)"/>
    <n v="4160"/>
    <x v="0"/>
  </r>
  <r>
    <x v="3"/>
    <x v="3"/>
    <x v="15"/>
    <x v="19"/>
    <x v="10"/>
    <x v="19"/>
    <s v="GASDIES"/>
    <x v="4"/>
    <s v="Gas/diesel oil (kt)"/>
    <n v="11672.4"/>
    <x v="0"/>
  </r>
  <r>
    <x v="3"/>
    <x v="3"/>
    <x v="15"/>
    <x v="19"/>
    <x v="10"/>
    <x v="19"/>
    <s v="RESFUEL"/>
    <x v="1"/>
    <s v="Fuel oil (kt)"/>
    <n v="4360"/>
    <x v="0"/>
  </r>
  <r>
    <x v="3"/>
    <x v="3"/>
    <x v="16"/>
    <x v="19"/>
    <x v="10"/>
    <x v="19"/>
    <s v="GASDIES"/>
    <x v="4"/>
    <s v="Gas/diesel oil (kt)"/>
    <n v="12567"/>
    <x v="0"/>
  </r>
  <r>
    <x v="3"/>
    <x v="3"/>
    <x v="16"/>
    <x v="19"/>
    <x v="10"/>
    <x v="19"/>
    <s v="RESFUEL"/>
    <x v="1"/>
    <s v="Fuel oil (kt)"/>
    <n v="4440"/>
    <x v="0"/>
  </r>
  <r>
    <x v="3"/>
    <x v="3"/>
    <x v="17"/>
    <x v="19"/>
    <x v="10"/>
    <x v="19"/>
    <s v="GASDIES"/>
    <x v="4"/>
    <s v="Gas/diesel oil (kt)"/>
    <n v="14697"/>
    <x v="0"/>
  </r>
  <r>
    <x v="3"/>
    <x v="3"/>
    <x v="17"/>
    <x v="19"/>
    <x v="10"/>
    <x v="19"/>
    <s v="RESFUEL"/>
    <x v="1"/>
    <s v="Fuel oil (kt)"/>
    <n v="4480"/>
    <x v="0"/>
  </r>
  <r>
    <x v="3"/>
    <x v="3"/>
    <x v="18"/>
    <x v="19"/>
    <x v="10"/>
    <x v="19"/>
    <s v="GASDIES"/>
    <x v="4"/>
    <s v="Gas/diesel oil (kt)"/>
    <n v="16443.599999999999"/>
    <x v="0"/>
  </r>
  <r>
    <x v="3"/>
    <x v="3"/>
    <x v="18"/>
    <x v="19"/>
    <x v="10"/>
    <x v="19"/>
    <s v="RESFUEL"/>
    <x v="1"/>
    <s v="Fuel oil (kt)"/>
    <n v="4520"/>
    <x v="0"/>
  </r>
  <r>
    <x v="3"/>
    <x v="3"/>
    <x v="19"/>
    <x v="19"/>
    <x v="10"/>
    <x v="19"/>
    <s v="GASDIES"/>
    <x v="4"/>
    <s v="Gas/diesel oil (kt)"/>
    <n v="17253"/>
    <x v="0"/>
  </r>
  <r>
    <x v="3"/>
    <x v="3"/>
    <x v="19"/>
    <x v="19"/>
    <x v="10"/>
    <x v="19"/>
    <s v="RESFUEL"/>
    <x v="1"/>
    <s v="Fuel oil (kt)"/>
    <n v="3560"/>
    <x v="0"/>
  </r>
  <r>
    <x v="3"/>
    <x v="3"/>
    <x v="0"/>
    <x v="19"/>
    <x v="10"/>
    <x v="19"/>
    <s v="GASDIES"/>
    <x v="4"/>
    <s v="Gas/diesel oil (kt)"/>
    <n v="21513"/>
    <x v="0"/>
  </r>
  <r>
    <x v="3"/>
    <x v="3"/>
    <x v="0"/>
    <x v="19"/>
    <x v="10"/>
    <x v="19"/>
    <s v="RESFUEL"/>
    <x v="1"/>
    <s v="Fuel oil (kt)"/>
    <n v="3160"/>
    <x v="0"/>
  </r>
  <r>
    <x v="1"/>
    <x v="1"/>
    <x v="1"/>
    <x v="20"/>
    <x v="11"/>
    <x v="20"/>
    <s v="GASDIES"/>
    <x v="4"/>
    <s v="Gas/diesel oil (kt)"/>
    <n v="1235.4000000000001"/>
    <x v="0"/>
  </r>
  <r>
    <x v="1"/>
    <x v="1"/>
    <x v="2"/>
    <x v="20"/>
    <x v="11"/>
    <x v="20"/>
    <s v="GASDIES"/>
    <x v="4"/>
    <s v="Gas/diesel oil (kt)"/>
    <n v="1107.5999999999999"/>
    <x v="0"/>
  </r>
  <r>
    <x v="1"/>
    <x v="1"/>
    <x v="3"/>
    <x v="20"/>
    <x v="11"/>
    <x v="20"/>
    <s v="GASDIES"/>
    <x v="4"/>
    <s v="Gas/diesel oil (kt)"/>
    <n v="1065"/>
    <x v="0"/>
  </r>
  <r>
    <x v="1"/>
    <x v="1"/>
    <x v="3"/>
    <x v="20"/>
    <x v="11"/>
    <x v="20"/>
    <s v="RESFUEL"/>
    <x v="1"/>
    <s v="Fuel oil (kt)"/>
    <n v="40"/>
    <x v="0"/>
  </r>
  <r>
    <x v="1"/>
    <x v="1"/>
    <x v="4"/>
    <x v="20"/>
    <x v="11"/>
    <x v="20"/>
    <s v="GASDIES"/>
    <x v="4"/>
    <s v="Gas/diesel oil (kt)"/>
    <n v="1107.5999999999999"/>
    <x v="0"/>
  </r>
  <r>
    <x v="1"/>
    <x v="1"/>
    <x v="5"/>
    <x v="20"/>
    <x v="11"/>
    <x v="20"/>
    <s v="GASDIES"/>
    <x v="4"/>
    <s v="Gas/diesel oil (kt)"/>
    <n v="1065"/>
    <x v="0"/>
  </r>
  <r>
    <x v="1"/>
    <x v="1"/>
    <x v="6"/>
    <x v="20"/>
    <x v="11"/>
    <x v="20"/>
    <s v="GASDIES"/>
    <x v="4"/>
    <s v="Gas/diesel oil (kt)"/>
    <n v="1107.5999999999999"/>
    <x v="0"/>
  </r>
  <r>
    <x v="1"/>
    <x v="1"/>
    <x v="7"/>
    <x v="20"/>
    <x v="11"/>
    <x v="20"/>
    <s v="GASDIES"/>
    <x v="4"/>
    <s v="Gas/diesel oil (kt)"/>
    <n v="979.8"/>
    <x v="0"/>
  </r>
  <r>
    <x v="1"/>
    <x v="1"/>
    <x v="8"/>
    <x v="20"/>
    <x v="11"/>
    <x v="20"/>
    <s v="GASDIES"/>
    <x v="4"/>
    <s v="Gas/diesel oil (kt)"/>
    <n v="1107.5999999999999"/>
    <x v="0"/>
  </r>
  <r>
    <x v="1"/>
    <x v="1"/>
    <x v="9"/>
    <x v="20"/>
    <x v="11"/>
    <x v="20"/>
    <s v="GASDIES"/>
    <x v="4"/>
    <s v="Gas/diesel oil (kt)"/>
    <n v="1107.5999999999999"/>
    <x v="0"/>
  </r>
  <r>
    <x v="1"/>
    <x v="1"/>
    <x v="10"/>
    <x v="20"/>
    <x v="11"/>
    <x v="20"/>
    <s v="GASDIES"/>
    <x v="4"/>
    <s v="Gas/diesel oil (kt)"/>
    <n v="1065"/>
    <x v="0"/>
  </r>
  <r>
    <x v="1"/>
    <x v="1"/>
    <x v="11"/>
    <x v="20"/>
    <x v="11"/>
    <x v="20"/>
    <s v="GASDIES"/>
    <x v="4"/>
    <s v="Gas/diesel oil (kt)"/>
    <n v="1065"/>
    <x v="0"/>
  </r>
  <r>
    <x v="1"/>
    <x v="1"/>
    <x v="12"/>
    <x v="20"/>
    <x v="11"/>
    <x v="20"/>
    <s v="GASDIES"/>
    <x v="4"/>
    <s v="Gas/diesel oil (kt)"/>
    <n v="1065"/>
    <x v="0"/>
  </r>
  <r>
    <x v="1"/>
    <x v="1"/>
    <x v="13"/>
    <x v="20"/>
    <x v="11"/>
    <x v="20"/>
    <s v="GASDIES"/>
    <x v="4"/>
    <s v="Gas/diesel oil (kt)"/>
    <n v="1065"/>
    <x v="0"/>
  </r>
  <r>
    <x v="0"/>
    <x v="0"/>
    <x v="11"/>
    <x v="21"/>
    <x v="12"/>
    <x v="21"/>
    <s v="NATGAS"/>
    <x v="3"/>
    <s v="Natural gas (TJ-gross)"/>
    <n v="176.4"/>
    <x v="0"/>
  </r>
  <r>
    <x v="0"/>
    <x v="0"/>
    <x v="12"/>
    <x v="21"/>
    <x v="12"/>
    <x v="21"/>
    <s v="NATGAS"/>
    <x v="3"/>
    <s v="Natural gas (TJ-gross)"/>
    <n v="182.70000000000002"/>
    <x v="0"/>
  </r>
  <r>
    <x v="0"/>
    <x v="0"/>
    <x v="13"/>
    <x v="21"/>
    <x v="12"/>
    <x v="21"/>
    <s v="NATGAS"/>
    <x v="3"/>
    <s v="Natural gas (TJ-gross)"/>
    <n v="176.4"/>
    <x v="0"/>
  </r>
  <r>
    <x v="0"/>
    <x v="0"/>
    <x v="14"/>
    <x v="21"/>
    <x v="12"/>
    <x v="21"/>
    <s v="NATGAS"/>
    <x v="3"/>
    <s v="Natural gas (TJ-gross)"/>
    <n v="266.40000000000003"/>
    <x v="0"/>
  </r>
  <r>
    <x v="0"/>
    <x v="0"/>
    <x v="15"/>
    <x v="21"/>
    <x v="12"/>
    <x v="21"/>
    <s v="NATGAS"/>
    <x v="3"/>
    <s v="Natural gas (TJ-gross)"/>
    <n v="223.20000000000002"/>
    <x v="0"/>
  </r>
  <r>
    <x v="0"/>
    <x v="0"/>
    <x v="16"/>
    <x v="21"/>
    <x v="12"/>
    <x v="21"/>
    <s v="NATGAS"/>
    <x v="3"/>
    <s v="Natural gas (TJ-gross)"/>
    <n v="309.60000000000002"/>
    <x v="0"/>
  </r>
  <r>
    <x v="0"/>
    <x v="0"/>
    <x v="17"/>
    <x v="21"/>
    <x v="12"/>
    <x v="21"/>
    <s v="NATGAS"/>
    <x v="3"/>
    <s v="Natural gas (TJ-gross)"/>
    <n v="309.60000000000002"/>
    <x v="0"/>
  </r>
  <r>
    <x v="0"/>
    <x v="0"/>
    <x v="18"/>
    <x v="21"/>
    <x v="12"/>
    <x v="21"/>
    <s v="NATGAS"/>
    <x v="3"/>
    <s v="Natural gas (TJ-gross)"/>
    <n v="309.60000000000002"/>
    <x v="0"/>
  </r>
  <r>
    <x v="0"/>
    <x v="0"/>
    <x v="19"/>
    <x v="21"/>
    <x v="12"/>
    <x v="21"/>
    <s v="NATGAS"/>
    <x v="3"/>
    <s v="Natural gas (TJ-gross)"/>
    <n v="309.60000000000002"/>
    <x v="0"/>
  </r>
  <r>
    <x v="0"/>
    <x v="0"/>
    <x v="0"/>
    <x v="21"/>
    <x v="12"/>
    <x v="21"/>
    <s v="NATGAS"/>
    <x v="3"/>
    <s v="Natural gas (TJ-gross)"/>
    <n v="970.2"/>
    <x v="0"/>
  </r>
  <r>
    <x v="1"/>
    <x v="1"/>
    <x v="1"/>
    <x v="21"/>
    <x v="12"/>
    <x v="21"/>
    <s v="BKB"/>
    <x v="21"/>
    <s v="BKB/peat briquettes (kt)"/>
    <n v="60"/>
    <x v="0"/>
  </r>
  <r>
    <x v="1"/>
    <x v="1"/>
    <x v="1"/>
    <x v="21"/>
    <x v="12"/>
    <x v="21"/>
    <s v="GASDIES"/>
    <x v="4"/>
    <s v="Gas/diesel oil (kt)"/>
    <n v="3578.4"/>
    <x v="0"/>
  </r>
  <r>
    <x v="1"/>
    <x v="1"/>
    <x v="1"/>
    <x v="21"/>
    <x v="12"/>
    <x v="21"/>
    <s v="LIGNITE"/>
    <x v="0"/>
    <s v="Lignite (kt)"/>
    <n v="1028.5961111111139"/>
    <x v="0"/>
  </r>
  <r>
    <x v="1"/>
    <x v="1"/>
    <x v="1"/>
    <x v="21"/>
    <x v="12"/>
    <x v="21"/>
    <s v="LPG"/>
    <x v="7"/>
    <s v="Liquefied petroleum gases (LPG) (kt)"/>
    <n v="230"/>
    <x v="0"/>
  </r>
  <r>
    <x v="1"/>
    <x v="1"/>
    <x v="1"/>
    <x v="21"/>
    <x v="12"/>
    <x v="21"/>
    <s v="NATGAS"/>
    <x v="3"/>
    <s v="Natural gas (TJ-gross)"/>
    <n v="2496.6"/>
    <x v="0"/>
  </r>
  <r>
    <x v="1"/>
    <x v="1"/>
    <x v="1"/>
    <x v="21"/>
    <x v="12"/>
    <x v="21"/>
    <s v="RESFUEL"/>
    <x v="1"/>
    <s v="Fuel oil (kt)"/>
    <n v="320"/>
    <x v="0"/>
  </r>
  <r>
    <x v="1"/>
    <x v="1"/>
    <x v="2"/>
    <x v="21"/>
    <x v="12"/>
    <x v="21"/>
    <s v="GASDIES"/>
    <x v="4"/>
    <s v="Gas/diesel oil (kt)"/>
    <n v="2470.8000000000002"/>
    <x v="0"/>
  </r>
  <r>
    <x v="1"/>
    <x v="1"/>
    <x v="2"/>
    <x v="21"/>
    <x v="12"/>
    <x v="21"/>
    <s v="LIGNITE"/>
    <x v="0"/>
    <s v="Lignite (kt)"/>
    <n v="573.97688888888933"/>
    <x v="0"/>
  </r>
  <r>
    <x v="1"/>
    <x v="1"/>
    <x v="2"/>
    <x v="21"/>
    <x v="12"/>
    <x v="21"/>
    <s v="LPG"/>
    <x v="7"/>
    <s v="Liquefied petroleum gases (LPG) (kt)"/>
    <n v="552"/>
    <x v="0"/>
  </r>
  <r>
    <x v="1"/>
    <x v="1"/>
    <x v="2"/>
    <x v="21"/>
    <x v="12"/>
    <x v="21"/>
    <s v="NATGAS"/>
    <x v="3"/>
    <s v="Natural gas (TJ-gross)"/>
    <n v="2633.4"/>
    <x v="0"/>
  </r>
  <r>
    <x v="1"/>
    <x v="1"/>
    <x v="2"/>
    <x v="21"/>
    <x v="12"/>
    <x v="21"/>
    <s v="RESFUEL"/>
    <x v="1"/>
    <s v="Fuel oil (kt)"/>
    <n v="800"/>
    <x v="0"/>
  </r>
  <r>
    <x v="1"/>
    <x v="1"/>
    <x v="3"/>
    <x v="21"/>
    <x v="12"/>
    <x v="21"/>
    <s v="GASDIES"/>
    <x v="4"/>
    <s v="Gas/diesel oil (kt)"/>
    <n v="2428.1999999999998"/>
    <x v="0"/>
  </r>
  <r>
    <x v="1"/>
    <x v="1"/>
    <x v="3"/>
    <x v="21"/>
    <x v="12"/>
    <x v="21"/>
    <s v="LIGNITE"/>
    <x v="0"/>
    <s v="Lignite (kt)"/>
    <n v="109.389"/>
    <x v="0"/>
  </r>
  <r>
    <x v="1"/>
    <x v="1"/>
    <x v="3"/>
    <x v="21"/>
    <x v="12"/>
    <x v="21"/>
    <s v="LPG"/>
    <x v="7"/>
    <s v="Liquefied petroleum gases (LPG) (kt)"/>
    <n v="138"/>
    <x v="0"/>
  </r>
  <r>
    <x v="1"/>
    <x v="1"/>
    <x v="3"/>
    <x v="21"/>
    <x v="12"/>
    <x v="21"/>
    <s v="NATGAS"/>
    <x v="3"/>
    <s v="Natural gas (TJ-gross)"/>
    <n v="2325.6"/>
    <x v="0"/>
  </r>
  <r>
    <x v="1"/>
    <x v="1"/>
    <x v="4"/>
    <x v="21"/>
    <x v="12"/>
    <x v="21"/>
    <s v="GASDIES"/>
    <x v="4"/>
    <s v="Gas/diesel oil (kt)"/>
    <n v="2556"/>
    <x v="0"/>
  </r>
  <r>
    <x v="1"/>
    <x v="1"/>
    <x v="4"/>
    <x v="21"/>
    <x v="12"/>
    <x v="21"/>
    <s v="LIGNITE"/>
    <x v="0"/>
    <s v="Lignite (kt)"/>
    <n v="572.53733333333162"/>
    <x v="0"/>
  </r>
  <r>
    <x v="1"/>
    <x v="1"/>
    <x v="4"/>
    <x v="21"/>
    <x v="12"/>
    <x v="21"/>
    <s v="LPG"/>
    <x v="7"/>
    <s v="Liquefied petroleum gases (LPG) (kt)"/>
    <n v="138"/>
    <x v="0"/>
  </r>
  <r>
    <x v="1"/>
    <x v="1"/>
    <x v="4"/>
    <x v="21"/>
    <x v="12"/>
    <x v="21"/>
    <s v="MOTORGAS"/>
    <x v="20"/>
    <s v="Motor gasoline (kt)"/>
    <n v="44"/>
    <x v="0"/>
  </r>
  <r>
    <x v="1"/>
    <x v="1"/>
    <x v="4"/>
    <x v="21"/>
    <x v="12"/>
    <x v="21"/>
    <s v="NATGAS"/>
    <x v="3"/>
    <s v="Natural gas (TJ-gross)"/>
    <n v="3826.8"/>
    <x v="0"/>
  </r>
  <r>
    <x v="1"/>
    <x v="1"/>
    <x v="4"/>
    <x v="21"/>
    <x v="12"/>
    <x v="21"/>
    <s v="RESFUEL"/>
    <x v="1"/>
    <s v="Fuel oil (kt)"/>
    <n v="280"/>
    <x v="0"/>
  </r>
  <r>
    <x v="1"/>
    <x v="1"/>
    <x v="5"/>
    <x v="21"/>
    <x v="12"/>
    <x v="21"/>
    <s v="GASDIES"/>
    <x v="4"/>
    <s v="Gas/diesel oil (kt)"/>
    <n v="3919.2"/>
    <x v="0"/>
  </r>
  <r>
    <x v="1"/>
    <x v="1"/>
    <x v="5"/>
    <x v="21"/>
    <x v="12"/>
    <x v="21"/>
    <s v="LIGNITE"/>
    <x v="0"/>
    <s v="Lignite (kt)"/>
    <n v="228.16355555555521"/>
    <x v="0"/>
  </r>
  <r>
    <x v="1"/>
    <x v="1"/>
    <x v="5"/>
    <x v="21"/>
    <x v="12"/>
    <x v="21"/>
    <s v="LPG"/>
    <x v="7"/>
    <s v="Liquefied petroleum gases (LPG) (kt)"/>
    <n v="92"/>
    <x v="0"/>
  </r>
  <r>
    <x v="1"/>
    <x v="1"/>
    <x v="5"/>
    <x v="21"/>
    <x v="12"/>
    <x v="21"/>
    <s v="NATGAS"/>
    <x v="3"/>
    <s v="Natural gas (TJ-gross)"/>
    <n v="3762"/>
    <x v="0"/>
  </r>
  <r>
    <x v="1"/>
    <x v="1"/>
    <x v="5"/>
    <x v="21"/>
    <x v="12"/>
    <x v="21"/>
    <s v="RESFUEL"/>
    <x v="1"/>
    <s v="Fuel oil (kt)"/>
    <n v="280"/>
    <x v="0"/>
  </r>
  <r>
    <x v="1"/>
    <x v="1"/>
    <x v="6"/>
    <x v="21"/>
    <x v="12"/>
    <x v="21"/>
    <s v="GASDIES"/>
    <x v="4"/>
    <s v="Gas/diesel oil (kt)"/>
    <n v="4302.6000000000004"/>
    <x v="0"/>
  </r>
  <r>
    <x v="1"/>
    <x v="1"/>
    <x v="6"/>
    <x v="21"/>
    <x v="12"/>
    <x v="21"/>
    <s v="LIGNITE"/>
    <x v="0"/>
    <s v="Lignite (kt)"/>
    <n v="192.4953333333338"/>
    <x v="0"/>
  </r>
  <r>
    <x v="1"/>
    <x v="1"/>
    <x v="6"/>
    <x v="21"/>
    <x v="12"/>
    <x v="21"/>
    <s v="LPG"/>
    <x v="7"/>
    <s v="Liquefied petroleum gases (LPG) (kt)"/>
    <n v="92"/>
    <x v="0"/>
  </r>
  <r>
    <x v="1"/>
    <x v="1"/>
    <x v="6"/>
    <x v="21"/>
    <x v="12"/>
    <x v="21"/>
    <s v="NATGAS"/>
    <x v="3"/>
    <s v="Natural gas (TJ-gross)"/>
    <n v="4535.1000000000004"/>
    <x v="0"/>
  </r>
  <r>
    <x v="1"/>
    <x v="1"/>
    <x v="7"/>
    <x v="21"/>
    <x v="12"/>
    <x v="21"/>
    <s v="GASDIES"/>
    <x v="4"/>
    <s v="Gas/diesel oil (kt)"/>
    <n v="3748.8"/>
    <x v="0"/>
  </r>
  <r>
    <x v="1"/>
    <x v="1"/>
    <x v="7"/>
    <x v="21"/>
    <x v="12"/>
    <x v="21"/>
    <s v="LIGNITE"/>
    <x v="0"/>
    <s v="Lignite (kt)"/>
    <n v="206.81888888888921"/>
    <x v="0"/>
  </r>
  <r>
    <x v="1"/>
    <x v="1"/>
    <x v="7"/>
    <x v="21"/>
    <x v="12"/>
    <x v="21"/>
    <s v="LPG"/>
    <x v="7"/>
    <s v="Liquefied petroleum gases (LPG) (kt)"/>
    <n v="92"/>
    <x v="0"/>
  </r>
  <r>
    <x v="1"/>
    <x v="1"/>
    <x v="7"/>
    <x v="21"/>
    <x v="12"/>
    <x v="21"/>
    <s v="NATGAS"/>
    <x v="3"/>
    <s v="Natural gas (TJ-gross)"/>
    <n v="4189.5"/>
    <x v="0"/>
  </r>
  <r>
    <x v="1"/>
    <x v="1"/>
    <x v="8"/>
    <x v="21"/>
    <x v="12"/>
    <x v="21"/>
    <s v="GASDIES"/>
    <x v="4"/>
    <s v="Gas/diesel oil (kt)"/>
    <n v="4643.3999999999996"/>
    <x v="0"/>
  </r>
  <r>
    <x v="1"/>
    <x v="1"/>
    <x v="8"/>
    <x v="21"/>
    <x v="12"/>
    <x v="21"/>
    <s v="LIGNITE"/>
    <x v="0"/>
    <s v="Lignite (kt)"/>
    <n v="206.708125"/>
    <x v="0"/>
  </r>
  <r>
    <x v="1"/>
    <x v="1"/>
    <x v="8"/>
    <x v="21"/>
    <x v="12"/>
    <x v="21"/>
    <s v="LPG"/>
    <x v="7"/>
    <s v="Liquefied petroleum gases (LPG) (kt)"/>
    <n v="138"/>
    <x v="0"/>
  </r>
  <r>
    <x v="1"/>
    <x v="1"/>
    <x v="8"/>
    <x v="21"/>
    <x v="12"/>
    <x v="21"/>
    <s v="NATGAS"/>
    <x v="3"/>
    <s v="Natural gas (TJ-gross)"/>
    <n v="3881.7000000000003"/>
    <x v="0"/>
  </r>
  <r>
    <x v="1"/>
    <x v="1"/>
    <x v="8"/>
    <x v="21"/>
    <x v="12"/>
    <x v="21"/>
    <s v="OTHKERO"/>
    <x v="17"/>
    <s v="Other Kerosene (kt)"/>
    <n v="43"/>
    <x v="0"/>
  </r>
  <r>
    <x v="1"/>
    <x v="1"/>
    <x v="8"/>
    <x v="21"/>
    <x v="12"/>
    <x v="21"/>
    <s v="RESFUEL"/>
    <x v="1"/>
    <s v="Fuel oil (kt)"/>
    <n v="280"/>
    <x v="0"/>
  </r>
  <r>
    <x v="1"/>
    <x v="1"/>
    <x v="9"/>
    <x v="21"/>
    <x v="12"/>
    <x v="21"/>
    <s v="GASDIES"/>
    <x v="4"/>
    <s v="Gas/diesel oil (kt)"/>
    <n v="4558.2"/>
    <x v="0"/>
  </r>
  <r>
    <x v="1"/>
    <x v="1"/>
    <x v="9"/>
    <x v="21"/>
    <x v="12"/>
    <x v="21"/>
    <s v="LIGNITE"/>
    <x v="0"/>
    <s v="Lignite (kt)"/>
    <n v="283.5675"/>
    <x v="0"/>
  </r>
  <r>
    <x v="1"/>
    <x v="1"/>
    <x v="9"/>
    <x v="21"/>
    <x v="12"/>
    <x v="21"/>
    <s v="LPG"/>
    <x v="7"/>
    <s v="Liquefied petroleum gases (LPG) (kt)"/>
    <n v="138"/>
    <x v="0"/>
  </r>
  <r>
    <x v="1"/>
    <x v="1"/>
    <x v="9"/>
    <x v="21"/>
    <x v="12"/>
    <x v="21"/>
    <s v="NATGAS"/>
    <x v="3"/>
    <s v="Natural gas (TJ-gross)"/>
    <n v="4993.2"/>
    <x v="0"/>
  </r>
  <r>
    <x v="1"/>
    <x v="1"/>
    <x v="9"/>
    <x v="21"/>
    <x v="12"/>
    <x v="21"/>
    <s v="RESFUEL"/>
    <x v="1"/>
    <s v="Fuel oil (kt)"/>
    <n v="200"/>
    <x v="0"/>
  </r>
  <r>
    <x v="1"/>
    <x v="1"/>
    <x v="10"/>
    <x v="21"/>
    <x v="12"/>
    <x v="21"/>
    <s v="GASDIES"/>
    <x v="4"/>
    <s v="Gas/diesel oil (kt)"/>
    <n v="4941.6000000000004"/>
    <x v="0"/>
  </r>
  <r>
    <x v="1"/>
    <x v="1"/>
    <x v="10"/>
    <x v="21"/>
    <x v="12"/>
    <x v="21"/>
    <s v="LIGNITE"/>
    <x v="0"/>
    <s v="Lignite (kt)"/>
    <n v="147.54374999999999"/>
    <x v="0"/>
  </r>
  <r>
    <x v="1"/>
    <x v="1"/>
    <x v="10"/>
    <x v="21"/>
    <x v="12"/>
    <x v="21"/>
    <s v="LPG"/>
    <x v="7"/>
    <s v="Liquefied petroleum gases (LPG) (kt)"/>
    <n v="138"/>
    <x v="0"/>
  </r>
  <r>
    <x v="1"/>
    <x v="1"/>
    <x v="10"/>
    <x v="21"/>
    <x v="12"/>
    <x v="21"/>
    <s v="NATGAS"/>
    <x v="3"/>
    <s v="Natural gas (TJ-gross)"/>
    <n v="4168.8"/>
    <x v="0"/>
  </r>
  <r>
    <x v="1"/>
    <x v="1"/>
    <x v="10"/>
    <x v="21"/>
    <x v="12"/>
    <x v="21"/>
    <s v="RESFUEL"/>
    <x v="1"/>
    <s v="Fuel oil (kt)"/>
    <n v="200"/>
    <x v="0"/>
  </r>
  <r>
    <x v="1"/>
    <x v="1"/>
    <x v="11"/>
    <x v="21"/>
    <x v="12"/>
    <x v="21"/>
    <s v="GASDIES"/>
    <x v="4"/>
    <s v="Gas/diesel oil (kt)"/>
    <n v="5112"/>
    <x v="0"/>
  </r>
  <r>
    <x v="1"/>
    <x v="1"/>
    <x v="11"/>
    <x v="21"/>
    <x v="12"/>
    <x v="21"/>
    <s v="LIGNITE"/>
    <x v="0"/>
    <s v="Lignite (kt)"/>
    <n v="177.85900000000001"/>
    <x v="0"/>
  </r>
  <r>
    <x v="1"/>
    <x v="1"/>
    <x v="11"/>
    <x v="21"/>
    <x v="12"/>
    <x v="21"/>
    <s v="LPG"/>
    <x v="7"/>
    <s v="Liquefied petroleum gases (LPG) (kt)"/>
    <n v="138"/>
    <x v="0"/>
  </r>
  <r>
    <x v="1"/>
    <x v="1"/>
    <x v="11"/>
    <x v="21"/>
    <x v="12"/>
    <x v="21"/>
    <s v="NATGAS"/>
    <x v="3"/>
    <s v="Natural gas (TJ-gross)"/>
    <n v="3357.9"/>
    <x v="0"/>
  </r>
  <r>
    <x v="1"/>
    <x v="1"/>
    <x v="11"/>
    <x v="21"/>
    <x v="12"/>
    <x v="21"/>
    <s v="RESFUEL"/>
    <x v="1"/>
    <s v="Fuel oil (kt)"/>
    <n v="160"/>
    <x v="0"/>
  </r>
  <r>
    <x v="1"/>
    <x v="1"/>
    <x v="12"/>
    <x v="21"/>
    <x v="12"/>
    <x v="21"/>
    <s v="GASDIES"/>
    <x v="4"/>
    <s v="Gas/diesel oil (kt)"/>
    <n v="5538"/>
    <x v="0"/>
  </r>
  <r>
    <x v="1"/>
    <x v="1"/>
    <x v="12"/>
    <x v="21"/>
    <x v="12"/>
    <x v="21"/>
    <s v="LIGNITE"/>
    <x v="0"/>
    <s v="Lignite (kt)"/>
    <n v="130.93299999999999"/>
    <x v="0"/>
  </r>
  <r>
    <x v="1"/>
    <x v="1"/>
    <x v="12"/>
    <x v="21"/>
    <x v="12"/>
    <x v="21"/>
    <s v="LPG"/>
    <x v="7"/>
    <s v="Liquefied petroleum gases (LPG) (kt)"/>
    <n v="276"/>
    <x v="0"/>
  </r>
  <r>
    <x v="1"/>
    <x v="1"/>
    <x v="12"/>
    <x v="21"/>
    <x v="12"/>
    <x v="21"/>
    <s v="NATGAS"/>
    <x v="3"/>
    <s v="Natural gas (TJ-gross)"/>
    <n v="4548.6000000000004"/>
    <x v="0"/>
  </r>
  <r>
    <x v="1"/>
    <x v="1"/>
    <x v="12"/>
    <x v="21"/>
    <x v="12"/>
    <x v="21"/>
    <s v="RESFUEL"/>
    <x v="1"/>
    <s v="Fuel oil (kt)"/>
    <n v="200"/>
    <x v="0"/>
  </r>
  <r>
    <x v="1"/>
    <x v="1"/>
    <x v="13"/>
    <x v="21"/>
    <x v="12"/>
    <x v="21"/>
    <s v="GASDIES"/>
    <x v="4"/>
    <s v="Gas/diesel oil (kt)"/>
    <n v="6006.6"/>
    <x v="0"/>
  </r>
  <r>
    <x v="1"/>
    <x v="1"/>
    <x v="13"/>
    <x v="21"/>
    <x v="12"/>
    <x v="21"/>
    <s v="LIGNITE"/>
    <x v="0"/>
    <s v="Lignite (kt)"/>
    <n v="177.17699999999999"/>
    <x v="0"/>
  </r>
  <r>
    <x v="1"/>
    <x v="1"/>
    <x v="13"/>
    <x v="21"/>
    <x v="12"/>
    <x v="21"/>
    <s v="LPG"/>
    <x v="7"/>
    <s v="Liquefied petroleum gases (LPG) (kt)"/>
    <n v="276"/>
    <x v="0"/>
  </r>
  <r>
    <x v="1"/>
    <x v="1"/>
    <x v="13"/>
    <x v="21"/>
    <x v="12"/>
    <x v="21"/>
    <s v="NATGAS"/>
    <x v="3"/>
    <s v="Natural gas (TJ-gross)"/>
    <n v="4244.4000000000005"/>
    <x v="0"/>
  </r>
  <r>
    <x v="1"/>
    <x v="1"/>
    <x v="13"/>
    <x v="21"/>
    <x v="12"/>
    <x v="21"/>
    <s v="RESFUEL"/>
    <x v="1"/>
    <s v="Fuel oil (kt)"/>
    <n v="440"/>
    <x v="0"/>
  </r>
  <r>
    <x v="1"/>
    <x v="1"/>
    <x v="14"/>
    <x v="21"/>
    <x v="12"/>
    <x v="21"/>
    <s v="GASDIES"/>
    <x v="4"/>
    <s v="Gas/diesel oil (kt)"/>
    <n v="6134.4"/>
    <x v="0"/>
  </r>
  <r>
    <x v="1"/>
    <x v="1"/>
    <x v="14"/>
    <x v="21"/>
    <x v="12"/>
    <x v="21"/>
    <s v="LIGNITE"/>
    <x v="0"/>
    <s v="Lignite (kt)"/>
    <n v="211.47749999999999"/>
    <x v="0"/>
  </r>
  <r>
    <x v="1"/>
    <x v="1"/>
    <x v="14"/>
    <x v="21"/>
    <x v="12"/>
    <x v="21"/>
    <s v="LPG"/>
    <x v="7"/>
    <s v="Liquefied petroleum gases (LPG) (kt)"/>
    <n v="322"/>
    <x v="0"/>
  </r>
  <r>
    <x v="1"/>
    <x v="1"/>
    <x v="14"/>
    <x v="21"/>
    <x v="12"/>
    <x v="21"/>
    <s v="NATGAS"/>
    <x v="3"/>
    <s v="Natural gas (TJ-gross)"/>
    <n v="4442.4000000000005"/>
    <x v="0"/>
  </r>
  <r>
    <x v="1"/>
    <x v="1"/>
    <x v="14"/>
    <x v="21"/>
    <x v="12"/>
    <x v="21"/>
    <s v="RESFUEL"/>
    <x v="1"/>
    <s v="Fuel oil (kt)"/>
    <n v="360"/>
    <x v="0"/>
  </r>
  <r>
    <x v="1"/>
    <x v="1"/>
    <x v="15"/>
    <x v="21"/>
    <x v="12"/>
    <x v="21"/>
    <s v="GASDIES"/>
    <x v="4"/>
    <s v="Gas/diesel oil (kt)"/>
    <n v="6134.4"/>
    <x v="0"/>
  </r>
  <r>
    <x v="1"/>
    <x v="1"/>
    <x v="15"/>
    <x v="21"/>
    <x v="12"/>
    <x v="21"/>
    <s v="LIGNITE"/>
    <x v="0"/>
    <s v="Lignite (kt)"/>
    <n v="97.605000000000004"/>
    <x v="0"/>
  </r>
  <r>
    <x v="1"/>
    <x v="1"/>
    <x v="15"/>
    <x v="21"/>
    <x v="12"/>
    <x v="21"/>
    <s v="LPG"/>
    <x v="7"/>
    <s v="Liquefied petroleum gases (LPG) (kt)"/>
    <n v="368"/>
    <x v="0"/>
  </r>
  <r>
    <x v="1"/>
    <x v="1"/>
    <x v="15"/>
    <x v="21"/>
    <x v="12"/>
    <x v="21"/>
    <s v="NATGAS"/>
    <x v="3"/>
    <s v="Natural gas (TJ-gross)"/>
    <n v="4733.1000000000004"/>
    <x v="0"/>
  </r>
  <r>
    <x v="1"/>
    <x v="1"/>
    <x v="15"/>
    <x v="21"/>
    <x v="12"/>
    <x v="21"/>
    <s v="RESFUEL"/>
    <x v="1"/>
    <s v="Fuel oil (kt)"/>
    <n v="240"/>
    <x v="0"/>
  </r>
  <r>
    <x v="1"/>
    <x v="1"/>
    <x v="16"/>
    <x v="21"/>
    <x v="12"/>
    <x v="21"/>
    <s v="GASDIES"/>
    <x v="4"/>
    <s v="Gas/diesel oil (kt)"/>
    <n v="5538"/>
    <x v="0"/>
  </r>
  <r>
    <x v="1"/>
    <x v="1"/>
    <x v="16"/>
    <x v="21"/>
    <x v="12"/>
    <x v="21"/>
    <s v="LIGNITE"/>
    <x v="0"/>
    <s v="Lignite (kt)"/>
    <n v="16.9255"/>
    <x v="0"/>
  </r>
  <r>
    <x v="1"/>
    <x v="1"/>
    <x v="16"/>
    <x v="21"/>
    <x v="12"/>
    <x v="21"/>
    <s v="LPG"/>
    <x v="7"/>
    <s v="Liquefied petroleum gases (LPG) (kt)"/>
    <n v="368"/>
    <x v="0"/>
  </r>
  <r>
    <x v="1"/>
    <x v="1"/>
    <x v="16"/>
    <x v="21"/>
    <x v="12"/>
    <x v="21"/>
    <s v="NATGAS"/>
    <x v="3"/>
    <s v="Natural gas (TJ-gross)"/>
    <n v="5171.4000000000005"/>
    <x v="0"/>
  </r>
  <r>
    <x v="1"/>
    <x v="1"/>
    <x v="16"/>
    <x v="21"/>
    <x v="12"/>
    <x v="21"/>
    <s v="RESFUEL"/>
    <x v="1"/>
    <s v="Fuel oil (kt)"/>
    <n v="280"/>
    <x v="0"/>
  </r>
  <r>
    <x v="1"/>
    <x v="1"/>
    <x v="17"/>
    <x v="21"/>
    <x v="12"/>
    <x v="21"/>
    <s v="GASDIES"/>
    <x v="4"/>
    <s v="Gas/diesel oil (kt)"/>
    <n v="4813.8"/>
    <x v="0"/>
  </r>
  <r>
    <x v="1"/>
    <x v="1"/>
    <x v="17"/>
    <x v="21"/>
    <x v="12"/>
    <x v="21"/>
    <s v="LIGNITE"/>
    <x v="0"/>
    <s v="Lignite (kt)"/>
    <n v="67.555999999999997"/>
    <x v="0"/>
  </r>
  <r>
    <x v="1"/>
    <x v="1"/>
    <x v="17"/>
    <x v="21"/>
    <x v="12"/>
    <x v="21"/>
    <s v="LPG"/>
    <x v="7"/>
    <s v="Liquefied petroleum gases (LPG) (kt)"/>
    <n v="414"/>
    <x v="0"/>
  </r>
  <r>
    <x v="1"/>
    <x v="1"/>
    <x v="17"/>
    <x v="21"/>
    <x v="12"/>
    <x v="21"/>
    <s v="NATGAS"/>
    <x v="3"/>
    <s v="Natural gas (TJ-gross)"/>
    <n v="5027.4000000000005"/>
    <x v="0"/>
  </r>
  <r>
    <x v="1"/>
    <x v="1"/>
    <x v="17"/>
    <x v="21"/>
    <x v="12"/>
    <x v="21"/>
    <s v="RESFUEL"/>
    <x v="1"/>
    <s v="Fuel oil (kt)"/>
    <n v="200"/>
    <x v="0"/>
  </r>
  <r>
    <x v="1"/>
    <x v="1"/>
    <x v="18"/>
    <x v="21"/>
    <x v="12"/>
    <x v="21"/>
    <s v="GASDIES"/>
    <x v="4"/>
    <s v="Gas/diesel oil (kt)"/>
    <n v="3919.2"/>
    <x v="0"/>
  </r>
  <r>
    <x v="1"/>
    <x v="1"/>
    <x v="18"/>
    <x v="21"/>
    <x v="12"/>
    <x v="21"/>
    <s v="LIGNITE"/>
    <x v="0"/>
    <s v="Lignite (kt)"/>
    <n v="35.162999999999997"/>
    <x v="0"/>
  </r>
  <r>
    <x v="1"/>
    <x v="1"/>
    <x v="18"/>
    <x v="21"/>
    <x v="12"/>
    <x v="21"/>
    <s v="LPG"/>
    <x v="7"/>
    <s v="Liquefied petroleum gases (LPG) (kt)"/>
    <n v="414"/>
    <x v="0"/>
  </r>
  <r>
    <x v="1"/>
    <x v="1"/>
    <x v="18"/>
    <x v="21"/>
    <x v="12"/>
    <x v="21"/>
    <s v="NATGAS"/>
    <x v="3"/>
    <s v="Natural gas (TJ-gross)"/>
    <n v="4932"/>
    <x v="0"/>
  </r>
  <r>
    <x v="1"/>
    <x v="1"/>
    <x v="18"/>
    <x v="21"/>
    <x v="12"/>
    <x v="21"/>
    <s v="RESFUEL"/>
    <x v="1"/>
    <s v="Fuel oil (kt)"/>
    <n v="160"/>
    <x v="0"/>
  </r>
  <r>
    <x v="1"/>
    <x v="1"/>
    <x v="18"/>
    <x v="21"/>
    <x v="12"/>
    <x v="21"/>
    <s v="SBIOMASS"/>
    <x v="6"/>
    <s v="Primary solid biofuels (TJ-net)"/>
    <n v="90"/>
    <x v="0"/>
  </r>
  <r>
    <x v="1"/>
    <x v="1"/>
    <x v="19"/>
    <x v="21"/>
    <x v="12"/>
    <x v="21"/>
    <s v="GASDIES"/>
    <x v="4"/>
    <s v="Gas/diesel oil (kt)"/>
    <n v="3706.2"/>
    <x v="0"/>
  </r>
  <r>
    <x v="1"/>
    <x v="1"/>
    <x v="19"/>
    <x v="21"/>
    <x v="12"/>
    <x v="21"/>
    <s v="LIGNITE"/>
    <x v="0"/>
    <s v="Lignite (kt)"/>
    <n v="33.914999999999999"/>
    <x v="0"/>
  </r>
  <r>
    <x v="1"/>
    <x v="1"/>
    <x v="19"/>
    <x v="21"/>
    <x v="12"/>
    <x v="21"/>
    <s v="LPG"/>
    <x v="7"/>
    <s v="Liquefied petroleum gases (LPG) (kt)"/>
    <n v="460"/>
    <x v="0"/>
  </r>
  <r>
    <x v="1"/>
    <x v="1"/>
    <x v="19"/>
    <x v="21"/>
    <x v="12"/>
    <x v="21"/>
    <s v="NATGAS"/>
    <x v="3"/>
    <s v="Natural gas (TJ-gross)"/>
    <n v="5399.1"/>
    <x v="0"/>
  </r>
  <r>
    <x v="1"/>
    <x v="1"/>
    <x v="19"/>
    <x v="21"/>
    <x v="12"/>
    <x v="21"/>
    <s v="RESFUEL"/>
    <x v="1"/>
    <s v="Fuel oil (kt)"/>
    <n v="120"/>
    <x v="0"/>
  </r>
  <r>
    <x v="1"/>
    <x v="1"/>
    <x v="19"/>
    <x v="21"/>
    <x v="12"/>
    <x v="21"/>
    <s v="SBIOMASS"/>
    <x v="6"/>
    <s v="Primary solid biofuels (TJ-net)"/>
    <n v="81"/>
    <x v="0"/>
  </r>
  <r>
    <x v="1"/>
    <x v="1"/>
    <x v="0"/>
    <x v="21"/>
    <x v="12"/>
    <x v="21"/>
    <s v="CHARCOAL"/>
    <x v="28"/>
    <s v="Charcoal (kt)"/>
    <n v="30.8"/>
    <x v="0"/>
  </r>
  <r>
    <x v="1"/>
    <x v="1"/>
    <x v="0"/>
    <x v="21"/>
    <x v="12"/>
    <x v="21"/>
    <s v="GASDIES"/>
    <x v="4"/>
    <s v="Gas/diesel oil (kt)"/>
    <n v="3322.8"/>
    <x v="0"/>
  </r>
  <r>
    <x v="1"/>
    <x v="1"/>
    <x v="0"/>
    <x v="21"/>
    <x v="12"/>
    <x v="21"/>
    <s v="LIGNITE"/>
    <x v="0"/>
    <s v="Lignite (kt)"/>
    <n v="69.501999999999995"/>
    <x v="0"/>
  </r>
  <r>
    <x v="1"/>
    <x v="1"/>
    <x v="0"/>
    <x v="21"/>
    <x v="12"/>
    <x v="21"/>
    <s v="LPG"/>
    <x v="7"/>
    <s v="Liquefied petroleum gases (LPG) (kt)"/>
    <n v="552"/>
    <x v="0"/>
  </r>
  <r>
    <x v="1"/>
    <x v="1"/>
    <x v="0"/>
    <x v="21"/>
    <x v="12"/>
    <x v="21"/>
    <s v="NATGAS"/>
    <x v="3"/>
    <s v="Natural gas (TJ-gross)"/>
    <n v="5525.1"/>
    <x v="0"/>
  </r>
  <r>
    <x v="1"/>
    <x v="1"/>
    <x v="0"/>
    <x v="21"/>
    <x v="12"/>
    <x v="21"/>
    <s v="RESFUEL"/>
    <x v="1"/>
    <s v="Fuel oil (kt)"/>
    <n v="280"/>
    <x v="0"/>
  </r>
  <r>
    <x v="1"/>
    <x v="1"/>
    <x v="0"/>
    <x v="21"/>
    <x v="12"/>
    <x v="21"/>
    <s v="SBIOMASS"/>
    <x v="6"/>
    <s v="Primary solid biofuels (TJ-net)"/>
    <n v="112"/>
    <x v="0"/>
  </r>
  <r>
    <x v="2"/>
    <x v="2"/>
    <x v="1"/>
    <x v="21"/>
    <x v="12"/>
    <x v="21"/>
    <s v="LIGNITE"/>
    <x v="0"/>
    <s v="Lignite (kt)"/>
    <n v="151.56933333333328"/>
    <x v="0"/>
  </r>
  <r>
    <x v="2"/>
    <x v="2"/>
    <x v="2"/>
    <x v="21"/>
    <x v="12"/>
    <x v="21"/>
    <s v="LIGNITE"/>
    <x v="0"/>
    <s v="Lignite (kt)"/>
    <n v="151.56933333333328"/>
    <x v="0"/>
  </r>
  <r>
    <x v="2"/>
    <x v="2"/>
    <x v="3"/>
    <x v="21"/>
    <x v="12"/>
    <x v="21"/>
    <s v="LIGNITE"/>
    <x v="0"/>
    <s v="Lignite (kt)"/>
    <n v="151.56933333333328"/>
    <x v="0"/>
  </r>
  <r>
    <x v="2"/>
    <x v="2"/>
    <x v="4"/>
    <x v="21"/>
    <x v="12"/>
    <x v="21"/>
    <s v="LIGNITE"/>
    <x v="0"/>
    <s v="Lignite (kt)"/>
    <n v="159.5466666666666"/>
    <x v="0"/>
  </r>
  <r>
    <x v="2"/>
    <x v="2"/>
    <x v="5"/>
    <x v="21"/>
    <x v="12"/>
    <x v="21"/>
    <s v="LIGNITE"/>
    <x v="0"/>
    <s v="Lignite (kt)"/>
    <n v="159.5466666666666"/>
    <x v="0"/>
  </r>
  <r>
    <x v="2"/>
    <x v="2"/>
    <x v="6"/>
    <x v="21"/>
    <x v="12"/>
    <x v="21"/>
    <s v="LIGNITE"/>
    <x v="0"/>
    <s v="Lignite (kt)"/>
    <n v="159.5466666666666"/>
    <x v="0"/>
  </r>
  <r>
    <x v="2"/>
    <x v="2"/>
    <x v="7"/>
    <x v="21"/>
    <x v="12"/>
    <x v="21"/>
    <s v="LIGNITE"/>
    <x v="0"/>
    <s v="Lignite (kt)"/>
    <n v="197.78"/>
    <x v="0"/>
  </r>
  <r>
    <x v="2"/>
    <x v="2"/>
    <x v="8"/>
    <x v="21"/>
    <x v="12"/>
    <x v="21"/>
    <s v="LIGNITE"/>
    <x v="0"/>
    <s v="Lignite (kt)"/>
    <n v="197.78"/>
    <x v="0"/>
  </r>
  <r>
    <x v="2"/>
    <x v="2"/>
    <x v="9"/>
    <x v="21"/>
    <x v="12"/>
    <x v="21"/>
    <s v="GASDIES"/>
    <x v="4"/>
    <s v="Gas/diesel oil (kt)"/>
    <n v="2428.1999999999998"/>
    <x v="0"/>
  </r>
  <r>
    <x v="2"/>
    <x v="2"/>
    <x v="9"/>
    <x v="21"/>
    <x v="12"/>
    <x v="21"/>
    <s v="LIGNITE"/>
    <x v="0"/>
    <s v="Lignite (kt)"/>
    <n v="9.8871111111111105"/>
    <x v="0"/>
  </r>
  <r>
    <x v="2"/>
    <x v="2"/>
    <x v="9"/>
    <x v="21"/>
    <x v="12"/>
    <x v="21"/>
    <s v="LPG"/>
    <x v="7"/>
    <s v="Liquefied petroleum gases (LPG) (kt)"/>
    <n v="184"/>
    <x v="0"/>
  </r>
  <r>
    <x v="2"/>
    <x v="2"/>
    <x v="10"/>
    <x v="21"/>
    <x v="12"/>
    <x v="21"/>
    <s v="GASDIES"/>
    <x v="4"/>
    <s v="Gas/diesel oil (kt)"/>
    <n v="2896.8"/>
    <x v="0"/>
  </r>
  <r>
    <x v="2"/>
    <x v="2"/>
    <x v="10"/>
    <x v="21"/>
    <x v="12"/>
    <x v="21"/>
    <s v="LIGNITE"/>
    <x v="0"/>
    <s v="Lignite (kt)"/>
    <n v="418.81388888888881"/>
    <x v="0"/>
  </r>
  <r>
    <x v="2"/>
    <x v="2"/>
    <x v="10"/>
    <x v="21"/>
    <x v="12"/>
    <x v="21"/>
    <s v="LPG"/>
    <x v="7"/>
    <s v="Liquefied petroleum gases (LPG) (kt)"/>
    <n v="736"/>
    <x v="0"/>
  </r>
  <r>
    <x v="2"/>
    <x v="2"/>
    <x v="10"/>
    <x v="21"/>
    <x v="12"/>
    <x v="21"/>
    <s v="PETCOKE"/>
    <x v="12"/>
    <s v="Petroleum coke (kt)"/>
    <n v="64"/>
    <x v="0"/>
  </r>
  <r>
    <x v="2"/>
    <x v="2"/>
    <x v="10"/>
    <x v="21"/>
    <x v="12"/>
    <x v="21"/>
    <s v="RESFUEL"/>
    <x v="1"/>
    <s v="Fuel oil (kt)"/>
    <n v="1800"/>
    <x v="0"/>
  </r>
  <r>
    <x v="2"/>
    <x v="2"/>
    <x v="11"/>
    <x v="21"/>
    <x v="12"/>
    <x v="21"/>
    <s v="GASDIES"/>
    <x v="4"/>
    <s v="Gas/diesel oil (kt)"/>
    <n v="1363.2"/>
    <x v="0"/>
  </r>
  <r>
    <x v="2"/>
    <x v="2"/>
    <x v="11"/>
    <x v="21"/>
    <x v="12"/>
    <x v="21"/>
    <s v="LIGNITE"/>
    <x v="0"/>
    <s v="Lignite (kt)"/>
    <n v="46.362666666666662"/>
    <x v="0"/>
  </r>
  <r>
    <x v="2"/>
    <x v="2"/>
    <x v="11"/>
    <x v="21"/>
    <x v="12"/>
    <x v="21"/>
    <s v="LPG"/>
    <x v="7"/>
    <s v="Liquefied petroleum gases (LPG) (kt)"/>
    <n v="322"/>
    <x v="0"/>
  </r>
  <r>
    <x v="2"/>
    <x v="2"/>
    <x v="12"/>
    <x v="21"/>
    <x v="12"/>
    <x v="21"/>
    <s v="GASDIES"/>
    <x v="4"/>
    <s v="Gas/diesel oil (kt)"/>
    <n v="979.8"/>
    <x v="0"/>
  </r>
  <r>
    <x v="2"/>
    <x v="2"/>
    <x v="12"/>
    <x v="21"/>
    <x v="12"/>
    <x v="21"/>
    <s v="LIGNITE"/>
    <x v="0"/>
    <s v="Lignite (kt)"/>
    <n v="35.70355555555556"/>
    <x v="0"/>
  </r>
  <r>
    <x v="2"/>
    <x v="2"/>
    <x v="12"/>
    <x v="21"/>
    <x v="12"/>
    <x v="21"/>
    <s v="LPG"/>
    <x v="7"/>
    <s v="Liquefied petroleum gases (LPG) (kt)"/>
    <n v="230"/>
    <x v="0"/>
  </r>
  <r>
    <x v="2"/>
    <x v="2"/>
    <x v="13"/>
    <x v="21"/>
    <x v="12"/>
    <x v="21"/>
    <s v="GASDIES"/>
    <x v="4"/>
    <s v="Gas/diesel oil (kt)"/>
    <n v="852"/>
    <x v="0"/>
  </r>
  <r>
    <x v="2"/>
    <x v="2"/>
    <x v="13"/>
    <x v="21"/>
    <x v="12"/>
    <x v="21"/>
    <s v="JETKERO"/>
    <x v="23"/>
    <s v="Kerosene type jet fuel (kt)"/>
    <n v="43"/>
    <x v="0"/>
  </r>
  <r>
    <x v="2"/>
    <x v="2"/>
    <x v="13"/>
    <x v="21"/>
    <x v="12"/>
    <x v="21"/>
    <s v="LIGNITE"/>
    <x v="0"/>
    <s v="Lignite (kt)"/>
    <n v="154.70188888888887"/>
    <x v="0"/>
  </r>
  <r>
    <x v="2"/>
    <x v="2"/>
    <x v="13"/>
    <x v="21"/>
    <x v="12"/>
    <x v="21"/>
    <s v="LPG"/>
    <x v="7"/>
    <s v="Liquefied petroleum gases (LPG) (kt)"/>
    <n v="828"/>
    <x v="0"/>
  </r>
  <r>
    <x v="2"/>
    <x v="2"/>
    <x v="13"/>
    <x v="21"/>
    <x v="12"/>
    <x v="21"/>
    <s v="MOTORGAS"/>
    <x v="20"/>
    <s v="Motor gasoline (kt)"/>
    <n v="88"/>
    <x v="0"/>
  </r>
  <r>
    <x v="2"/>
    <x v="2"/>
    <x v="13"/>
    <x v="21"/>
    <x v="12"/>
    <x v="21"/>
    <s v="RESFUEL"/>
    <x v="1"/>
    <s v="Fuel oil (kt)"/>
    <n v="2040"/>
    <x v="0"/>
  </r>
  <r>
    <x v="2"/>
    <x v="2"/>
    <x v="14"/>
    <x v="21"/>
    <x v="12"/>
    <x v="21"/>
    <s v="GASDIES"/>
    <x v="4"/>
    <s v="Gas/diesel oil (kt)"/>
    <n v="3748.8"/>
    <x v="0"/>
  </r>
  <r>
    <x v="2"/>
    <x v="2"/>
    <x v="14"/>
    <x v="21"/>
    <x v="12"/>
    <x v="21"/>
    <s v="LIGNITE"/>
    <x v="0"/>
    <s v="Lignite (kt)"/>
    <n v="203.30800000000016"/>
    <x v="0"/>
  </r>
  <r>
    <x v="2"/>
    <x v="2"/>
    <x v="14"/>
    <x v="21"/>
    <x v="12"/>
    <x v="21"/>
    <s v="LPG"/>
    <x v="7"/>
    <s v="Liquefied petroleum gases (LPG) (kt)"/>
    <n v="230"/>
    <x v="0"/>
  </r>
  <r>
    <x v="2"/>
    <x v="2"/>
    <x v="14"/>
    <x v="21"/>
    <x v="12"/>
    <x v="21"/>
    <s v="RESFUEL"/>
    <x v="1"/>
    <s v="Fuel oil (kt)"/>
    <n v="1560"/>
    <x v="0"/>
  </r>
  <r>
    <x v="2"/>
    <x v="2"/>
    <x v="14"/>
    <x v="21"/>
    <x v="12"/>
    <x v="21"/>
    <s v="SBIOMASS"/>
    <x v="6"/>
    <s v="Primary solid biofuels (TJ-net)"/>
    <n v="311"/>
    <x v="0"/>
  </r>
  <r>
    <x v="2"/>
    <x v="2"/>
    <x v="15"/>
    <x v="21"/>
    <x v="12"/>
    <x v="21"/>
    <s v="GASDIES"/>
    <x v="4"/>
    <s v="Gas/diesel oil (kt)"/>
    <n v="3621"/>
    <x v="0"/>
  </r>
  <r>
    <x v="2"/>
    <x v="2"/>
    <x v="15"/>
    <x v="21"/>
    <x v="12"/>
    <x v="21"/>
    <s v="LIGNITE"/>
    <x v="0"/>
    <s v="Lignite (kt)"/>
    <n v="513.95066666666628"/>
    <x v="0"/>
  </r>
  <r>
    <x v="2"/>
    <x v="2"/>
    <x v="15"/>
    <x v="21"/>
    <x v="12"/>
    <x v="21"/>
    <s v="LPG"/>
    <x v="7"/>
    <s v="Liquefied petroleum gases (LPG) (kt)"/>
    <n v="230"/>
    <x v="0"/>
  </r>
  <r>
    <x v="2"/>
    <x v="2"/>
    <x v="15"/>
    <x v="21"/>
    <x v="12"/>
    <x v="21"/>
    <s v="RESFUEL"/>
    <x v="1"/>
    <s v="Fuel oil (kt)"/>
    <n v="280"/>
    <x v="0"/>
  </r>
  <r>
    <x v="2"/>
    <x v="2"/>
    <x v="15"/>
    <x v="21"/>
    <x v="12"/>
    <x v="21"/>
    <s v="SBIOMASS"/>
    <x v="6"/>
    <s v="Primary solid biofuels (TJ-net)"/>
    <n v="325"/>
    <x v="0"/>
  </r>
  <r>
    <x v="2"/>
    <x v="2"/>
    <x v="16"/>
    <x v="21"/>
    <x v="12"/>
    <x v="21"/>
    <s v="GASDIES"/>
    <x v="4"/>
    <s v="Gas/diesel oil (kt)"/>
    <n v="3748.8"/>
    <x v="0"/>
  </r>
  <r>
    <x v="2"/>
    <x v="2"/>
    <x v="16"/>
    <x v="21"/>
    <x v="12"/>
    <x v="21"/>
    <s v="LIGNITE"/>
    <x v="0"/>
    <s v="Lignite (kt)"/>
    <n v="236.99455555555531"/>
    <x v="0"/>
  </r>
  <r>
    <x v="2"/>
    <x v="2"/>
    <x v="16"/>
    <x v="21"/>
    <x v="12"/>
    <x v="21"/>
    <s v="LPG"/>
    <x v="7"/>
    <s v="Liquefied petroleum gases (LPG) (kt)"/>
    <n v="184"/>
    <x v="0"/>
  </r>
  <r>
    <x v="2"/>
    <x v="2"/>
    <x v="16"/>
    <x v="21"/>
    <x v="12"/>
    <x v="21"/>
    <s v="NATGAS"/>
    <x v="3"/>
    <s v="Natural gas (TJ-gross)"/>
    <n v="22.5"/>
    <x v="0"/>
  </r>
  <r>
    <x v="2"/>
    <x v="2"/>
    <x v="16"/>
    <x v="21"/>
    <x v="12"/>
    <x v="21"/>
    <s v="PEAT"/>
    <x v="15"/>
    <s v="Peat (kt)"/>
    <n v="18.579777777777782"/>
    <x v="0"/>
  </r>
  <r>
    <x v="2"/>
    <x v="2"/>
    <x v="16"/>
    <x v="21"/>
    <x v="12"/>
    <x v="21"/>
    <s v="RESFUEL"/>
    <x v="1"/>
    <s v="Fuel oil (kt)"/>
    <n v="960"/>
    <x v="0"/>
  </r>
  <r>
    <x v="2"/>
    <x v="2"/>
    <x v="16"/>
    <x v="21"/>
    <x v="12"/>
    <x v="21"/>
    <s v="SBIOMASS"/>
    <x v="6"/>
    <s v="Primary solid biofuels (TJ-net)"/>
    <n v="203"/>
    <x v="0"/>
  </r>
  <r>
    <x v="2"/>
    <x v="2"/>
    <x v="17"/>
    <x v="21"/>
    <x v="12"/>
    <x v="21"/>
    <s v="GASDIES"/>
    <x v="4"/>
    <s v="Gas/diesel oil (kt)"/>
    <n v="3578.4"/>
    <x v="0"/>
  </r>
  <r>
    <x v="2"/>
    <x v="2"/>
    <x v="17"/>
    <x v="21"/>
    <x v="12"/>
    <x v="21"/>
    <s v="LIGNITE"/>
    <x v="0"/>
    <s v="Lignite (kt)"/>
    <n v="241.6773333333326"/>
    <x v="0"/>
  </r>
  <r>
    <x v="2"/>
    <x v="2"/>
    <x v="17"/>
    <x v="21"/>
    <x v="12"/>
    <x v="21"/>
    <s v="LPG"/>
    <x v="7"/>
    <s v="Liquefied petroleum gases (LPG) (kt)"/>
    <n v="230"/>
    <x v="0"/>
  </r>
  <r>
    <x v="2"/>
    <x v="2"/>
    <x v="17"/>
    <x v="21"/>
    <x v="12"/>
    <x v="21"/>
    <s v="NATGAS"/>
    <x v="3"/>
    <s v="Natural gas (TJ-gross)"/>
    <n v="24.3"/>
    <x v="0"/>
  </r>
  <r>
    <x v="2"/>
    <x v="2"/>
    <x v="17"/>
    <x v="21"/>
    <x v="12"/>
    <x v="21"/>
    <s v="PEAT"/>
    <x v="15"/>
    <s v="Peat (kt)"/>
    <n v="18.573111111111121"/>
    <x v="0"/>
  </r>
  <r>
    <x v="2"/>
    <x v="2"/>
    <x v="17"/>
    <x v="21"/>
    <x v="12"/>
    <x v="21"/>
    <s v="RESFUEL"/>
    <x v="1"/>
    <s v="Fuel oil (kt)"/>
    <n v="120"/>
    <x v="0"/>
  </r>
  <r>
    <x v="2"/>
    <x v="2"/>
    <x v="17"/>
    <x v="21"/>
    <x v="12"/>
    <x v="21"/>
    <s v="SBIOMASS"/>
    <x v="6"/>
    <s v="Primary solid biofuels (TJ-net)"/>
    <n v="347"/>
    <x v="0"/>
  </r>
  <r>
    <x v="2"/>
    <x v="2"/>
    <x v="18"/>
    <x v="21"/>
    <x v="12"/>
    <x v="21"/>
    <s v="GASDIES"/>
    <x v="4"/>
    <s v="Gas/diesel oil (kt)"/>
    <n v="3280.2"/>
    <x v="0"/>
  </r>
  <r>
    <x v="2"/>
    <x v="2"/>
    <x v="18"/>
    <x v="21"/>
    <x v="12"/>
    <x v="21"/>
    <s v="LIGNITE"/>
    <x v="0"/>
    <s v="Lignite (kt)"/>
    <n v="212.87199999999984"/>
    <x v="0"/>
  </r>
  <r>
    <x v="2"/>
    <x v="2"/>
    <x v="18"/>
    <x v="21"/>
    <x v="12"/>
    <x v="21"/>
    <s v="LPG"/>
    <x v="7"/>
    <s v="Liquefied petroleum gases (LPG) (kt)"/>
    <n v="276"/>
    <x v="0"/>
  </r>
  <r>
    <x v="2"/>
    <x v="2"/>
    <x v="18"/>
    <x v="21"/>
    <x v="12"/>
    <x v="21"/>
    <s v="NATGAS"/>
    <x v="3"/>
    <s v="Natural gas (TJ-gross)"/>
    <n v="30.6"/>
    <x v="0"/>
  </r>
  <r>
    <x v="2"/>
    <x v="2"/>
    <x v="18"/>
    <x v="21"/>
    <x v="12"/>
    <x v="21"/>
    <s v="PEAT"/>
    <x v="15"/>
    <s v="Peat (kt)"/>
    <n v="27.873000000000001"/>
    <x v="0"/>
  </r>
  <r>
    <x v="2"/>
    <x v="2"/>
    <x v="18"/>
    <x v="21"/>
    <x v="12"/>
    <x v="21"/>
    <s v="RESFUEL"/>
    <x v="1"/>
    <s v="Fuel oil (kt)"/>
    <n v="120"/>
    <x v="0"/>
  </r>
  <r>
    <x v="2"/>
    <x v="2"/>
    <x v="18"/>
    <x v="21"/>
    <x v="12"/>
    <x v="21"/>
    <s v="SBIOMASS"/>
    <x v="6"/>
    <s v="Primary solid biofuels (TJ-net)"/>
    <n v="331"/>
    <x v="0"/>
  </r>
  <r>
    <x v="2"/>
    <x v="2"/>
    <x v="19"/>
    <x v="21"/>
    <x v="12"/>
    <x v="21"/>
    <s v="GASDIES"/>
    <x v="4"/>
    <s v="Gas/diesel oil (kt)"/>
    <n v="2598.6"/>
    <x v="0"/>
  </r>
  <r>
    <x v="2"/>
    <x v="2"/>
    <x v="19"/>
    <x v="21"/>
    <x v="12"/>
    <x v="21"/>
    <s v="LIGNITE"/>
    <x v="0"/>
    <s v="Lignite (kt)"/>
    <n v="25.329000000000001"/>
    <x v="0"/>
  </r>
  <r>
    <x v="2"/>
    <x v="2"/>
    <x v="19"/>
    <x v="21"/>
    <x v="12"/>
    <x v="21"/>
    <s v="LPG"/>
    <x v="7"/>
    <s v="Liquefied petroleum gases (LPG) (kt)"/>
    <n v="322"/>
    <x v="0"/>
  </r>
  <r>
    <x v="2"/>
    <x v="2"/>
    <x v="19"/>
    <x v="21"/>
    <x v="12"/>
    <x v="21"/>
    <s v="NATGAS"/>
    <x v="3"/>
    <s v="Natural gas (TJ-gross)"/>
    <n v="26.1"/>
    <x v="0"/>
  </r>
  <r>
    <x v="2"/>
    <x v="2"/>
    <x v="19"/>
    <x v="21"/>
    <x v="12"/>
    <x v="21"/>
    <s v="PEAT"/>
    <x v="15"/>
    <s v="Peat (kt)"/>
    <n v="38.43688888888888"/>
    <x v="0"/>
  </r>
  <r>
    <x v="2"/>
    <x v="2"/>
    <x v="19"/>
    <x v="21"/>
    <x v="12"/>
    <x v="21"/>
    <s v="RESFUEL"/>
    <x v="1"/>
    <s v="Fuel oil (kt)"/>
    <n v="40"/>
    <x v="0"/>
  </r>
  <r>
    <x v="2"/>
    <x v="2"/>
    <x v="19"/>
    <x v="21"/>
    <x v="12"/>
    <x v="21"/>
    <s v="SBIOMASS"/>
    <x v="6"/>
    <s v="Primary solid biofuels (TJ-net)"/>
    <n v="431"/>
    <x v="0"/>
  </r>
  <r>
    <x v="2"/>
    <x v="2"/>
    <x v="0"/>
    <x v="21"/>
    <x v="12"/>
    <x v="21"/>
    <s v="GASDIES"/>
    <x v="4"/>
    <s v="Gas/diesel oil (kt)"/>
    <n v="2769"/>
    <x v="0"/>
  </r>
  <r>
    <x v="2"/>
    <x v="2"/>
    <x v="0"/>
    <x v="21"/>
    <x v="12"/>
    <x v="21"/>
    <s v="LPG"/>
    <x v="7"/>
    <s v="Liquefied petroleum gases (LPG) (kt)"/>
    <n v="276"/>
    <x v="0"/>
  </r>
  <r>
    <x v="2"/>
    <x v="2"/>
    <x v="0"/>
    <x v="21"/>
    <x v="12"/>
    <x v="21"/>
    <s v="NATGAS"/>
    <x v="3"/>
    <s v="Natural gas (TJ-gross)"/>
    <n v="33.300000000000004"/>
    <x v="0"/>
  </r>
  <r>
    <x v="2"/>
    <x v="2"/>
    <x v="0"/>
    <x v="21"/>
    <x v="12"/>
    <x v="21"/>
    <s v="PEAT"/>
    <x v="15"/>
    <s v="Peat (kt)"/>
    <n v="39.595111111111123"/>
    <x v="0"/>
  </r>
  <r>
    <x v="2"/>
    <x v="2"/>
    <x v="0"/>
    <x v="21"/>
    <x v="12"/>
    <x v="21"/>
    <s v="SBIOMASS"/>
    <x v="6"/>
    <s v="Primary solid biofuels (TJ-net)"/>
    <n v="630"/>
    <x v="0"/>
  </r>
  <r>
    <x v="3"/>
    <x v="3"/>
    <x v="30"/>
    <x v="21"/>
    <x v="12"/>
    <x v="21"/>
    <s v="GASDIES"/>
    <x v="4"/>
    <s v="Gas/diesel oil (kt)"/>
    <n v="1022.4"/>
    <x v="0"/>
  </r>
  <r>
    <x v="3"/>
    <x v="3"/>
    <x v="31"/>
    <x v="21"/>
    <x v="12"/>
    <x v="21"/>
    <s v="GASDIES"/>
    <x v="4"/>
    <s v="Gas/diesel oil (kt)"/>
    <n v="2002.2"/>
    <x v="0"/>
  </r>
  <r>
    <x v="3"/>
    <x v="3"/>
    <x v="32"/>
    <x v="21"/>
    <x v="12"/>
    <x v="21"/>
    <s v="GASDIES"/>
    <x v="4"/>
    <s v="Gas/diesel oil (kt)"/>
    <n v="3961.8"/>
    <x v="0"/>
  </r>
  <r>
    <x v="3"/>
    <x v="3"/>
    <x v="33"/>
    <x v="21"/>
    <x v="12"/>
    <x v="21"/>
    <s v="GASDIES"/>
    <x v="4"/>
    <s v="Gas/diesel oil (kt)"/>
    <n v="6560.4"/>
    <x v="0"/>
  </r>
  <r>
    <x v="3"/>
    <x v="3"/>
    <x v="34"/>
    <x v="21"/>
    <x v="12"/>
    <x v="21"/>
    <s v="GASDIES"/>
    <x v="4"/>
    <s v="Gas/diesel oil (kt)"/>
    <n v="6901.2"/>
    <x v="0"/>
  </r>
  <r>
    <x v="3"/>
    <x v="3"/>
    <x v="35"/>
    <x v="21"/>
    <x v="12"/>
    <x v="21"/>
    <s v="GASDIES"/>
    <x v="4"/>
    <s v="Gas/diesel oil (kt)"/>
    <n v="7795.8"/>
    <x v="0"/>
  </r>
  <r>
    <x v="3"/>
    <x v="3"/>
    <x v="36"/>
    <x v="21"/>
    <x v="12"/>
    <x v="21"/>
    <s v="GASDIES"/>
    <x v="4"/>
    <s v="Gas/diesel oil (kt)"/>
    <n v="9627.6"/>
    <x v="0"/>
  </r>
  <r>
    <x v="3"/>
    <x v="3"/>
    <x v="37"/>
    <x v="21"/>
    <x v="12"/>
    <x v="21"/>
    <s v="GASDIES"/>
    <x v="4"/>
    <s v="Gas/diesel oil (kt)"/>
    <n v="11928"/>
    <x v="0"/>
  </r>
  <r>
    <x v="3"/>
    <x v="3"/>
    <x v="11"/>
    <x v="21"/>
    <x v="12"/>
    <x v="21"/>
    <s v="NATGAS"/>
    <x v="3"/>
    <s v="Natural gas (TJ-gross)"/>
    <n v="17480.7"/>
    <x v="0"/>
  </r>
  <r>
    <x v="3"/>
    <x v="3"/>
    <x v="12"/>
    <x v="21"/>
    <x v="12"/>
    <x v="21"/>
    <s v="NATGAS"/>
    <x v="3"/>
    <s v="Natural gas (TJ-gross)"/>
    <n v="29412"/>
    <x v="0"/>
  </r>
  <r>
    <x v="3"/>
    <x v="3"/>
    <x v="13"/>
    <x v="21"/>
    <x v="12"/>
    <x v="21"/>
    <s v="NATGAS"/>
    <x v="3"/>
    <s v="Natural gas (TJ-gross)"/>
    <n v="31090.5"/>
    <x v="0"/>
  </r>
  <r>
    <x v="3"/>
    <x v="3"/>
    <x v="14"/>
    <x v="21"/>
    <x v="12"/>
    <x v="21"/>
    <s v="NATGAS"/>
    <x v="3"/>
    <s v="Natural gas (TJ-gross)"/>
    <n v="51743.700000000004"/>
    <x v="0"/>
  </r>
  <r>
    <x v="3"/>
    <x v="3"/>
    <x v="15"/>
    <x v="21"/>
    <x v="12"/>
    <x v="21"/>
    <s v="NATGAS"/>
    <x v="3"/>
    <s v="Natural gas (TJ-gross)"/>
    <n v="65899.8"/>
    <x v="0"/>
  </r>
  <r>
    <x v="3"/>
    <x v="3"/>
    <x v="16"/>
    <x v="21"/>
    <x v="12"/>
    <x v="21"/>
    <s v="NATGAS"/>
    <x v="3"/>
    <s v="Natural gas (TJ-gross)"/>
    <n v="82231.199999999997"/>
    <x v="0"/>
  </r>
  <r>
    <x v="3"/>
    <x v="3"/>
    <x v="17"/>
    <x v="21"/>
    <x v="12"/>
    <x v="21"/>
    <s v="NATGAS"/>
    <x v="3"/>
    <s v="Natural gas (TJ-gross)"/>
    <n v="116611.2"/>
    <x v="0"/>
  </r>
  <r>
    <x v="3"/>
    <x v="3"/>
    <x v="18"/>
    <x v="21"/>
    <x v="12"/>
    <x v="21"/>
    <s v="NATGAS"/>
    <x v="3"/>
    <s v="Natural gas (TJ-gross)"/>
    <n v="128408.40000000001"/>
    <x v="0"/>
  </r>
  <r>
    <x v="3"/>
    <x v="3"/>
    <x v="19"/>
    <x v="21"/>
    <x v="12"/>
    <x v="21"/>
    <s v="BITCOAL"/>
    <x v="9"/>
    <s v="Other bituminous coal (kt)"/>
    <n v="39653.050666666721"/>
    <x v="0"/>
  </r>
  <r>
    <x v="3"/>
    <x v="3"/>
    <x v="19"/>
    <x v="21"/>
    <x v="12"/>
    <x v="21"/>
    <s v="COKCOAL"/>
    <x v="13"/>
    <s v="Coking coal (kt)"/>
    <n v="766.61199999999997"/>
    <x v="0"/>
  </r>
  <r>
    <x v="3"/>
    <x v="3"/>
    <x v="19"/>
    <x v="21"/>
    <x v="12"/>
    <x v="21"/>
    <s v="COKEOVGS"/>
    <x v="16"/>
    <s v="Coke oven gas (TJ-gross)"/>
    <n v="216"/>
    <x v="0"/>
  </r>
  <r>
    <x v="3"/>
    <x v="3"/>
    <x v="19"/>
    <x v="21"/>
    <x v="12"/>
    <x v="21"/>
    <s v="NATGAS"/>
    <x v="3"/>
    <s v="Natural gas (TJ-gross)"/>
    <n v="128535.3"/>
    <x v="0"/>
  </r>
  <r>
    <x v="3"/>
    <x v="3"/>
    <x v="0"/>
    <x v="21"/>
    <x v="12"/>
    <x v="21"/>
    <s v="BITCOAL"/>
    <x v="9"/>
    <s v="Other bituminous coal (kt)"/>
    <n v="16177.153666666689"/>
    <x v="0"/>
  </r>
  <r>
    <x v="3"/>
    <x v="3"/>
    <x v="0"/>
    <x v="21"/>
    <x v="12"/>
    <x v="21"/>
    <s v="COKCOAL"/>
    <x v="13"/>
    <s v="Coking coal (kt)"/>
    <n v="1410.87825"/>
    <x v="0"/>
  </r>
  <r>
    <x v="3"/>
    <x v="3"/>
    <x v="0"/>
    <x v="21"/>
    <x v="12"/>
    <x v="21"/>
    <s v="LIGNITE"/>
    <x v="0"/>
    <s v="Lignite (kt)"/>
    <n v="4167.934666666677"/>
    <x v="0"/>
  </r>
  <r>
    <x v="3"/>
    <x v="3"/>
    <x v="0"/>
    <x v="21"/>
    <x v="12"/>
    <x v="21"/>
    <s v="NATGAS"/>
    <x v="3"/>
    <s v="Natural gas (TJ-gross)"/>
    <n v="86664.6"/>
    <x v="0"/>
  </r>
  <r>
    <x v="3"/>
    <x v="3"/>
    <x v="0"/>
    <x v="21"/>
    <x v="12"/>
    <x v="21"/>
    <s v="SUBCOAL"/>
    <x v="2"/>
    <s v="Sub-bituminous coal (kt)"/>
    <n v="9418.3845000000001"/>
    <x v="0"/>
  </r>
  <r>
    <x v="0"/>
    <x v="0"/>
    <x v="1"/>
    <x v="22"/>
    <x v="13"/>
    <x v="22"/>
    <s v="LPG"/>
    <x v="7"/>
    <s v="Liquefied petroleum gases (LPG) (kt)"/>
    <n v="1472"/>
    <x v="0"/>
  </r>
  <r>
    <x v="0"/>
    <x v="0"/>
    <x v="1"/>
    <x v="22"/>
    <x v="13"/>
    <x v="22"/>
    <s v="NATGAS"/>
    <x v="3"/>
    <s v="Natural gas (TJ-gross)"/>
    <n v="1330.2"/>
    <x v="0"/>
  </r>
  <r>
    <x v="0"/>
    <x v="0"/>
    <x v="1"/>
    <x v="22"/>
    <x v="13"/>
    <x v="22"/>
    <s v="OTHKERO"/>
    <x v="17"/>
    <s v="Other Kerosene (kt)"/>
    <n v="1763"/>
    <x v="0"/>
  </r>
  <r>
    <x v="0"/>
    <x v="0"/>
    <x v="1"/>
    <x v="22"/>
    <x v="13"/>
    <x v="22"/>
    <s v="SBIOMASS"/>
    <x v="6"/>
    <s v="Primary solid biofuels (TJ-net)"/>
    <n v="6838"/>
    <x v="0"/>
  </r>
  <r>
    <x v="0"/>
    <x v="0"/>
    <x v="2"/>
    <x v="22"/>
    <x v="13"/>
    <x v="22"/>
    <s v="LPG"/>
    <x v="7"/>
    <s v="Liquefied petroleum gases (LPG) (kt)"/>
    <n v="1380"/>
    <x v="0"/>
  </r>
  <r>
    <x v="0"/>
    <x v="0"/>
    <x v="2"/>
    <x v="22"/>
    <x v="13"/>
    <x v="22"/>
    <s v="NATGAS"/>
    <x v="3"/>
    <s v="Natural gas (TJ-gross)"/>
    <n v="1223.1000000000001"/>
    <x v="0"/>
  </r>
  <r>
    <x v="0"/>
    <x v="0"/>
    <x v="2"/>
    <x v="22"/>
    <x v="13"/>
    <x v="22"/>
    <s v="OTHKERO"/>
    <x v="17"/>
    <s v="Other Kerosene (kt)"/>
    <n v="1720"/>
    <x v="0"/>
  </r>
  <r>
    <x v="0"/>
    <x v="0"/>
    <x v="2"/>
    <x v="22"/>
    <x v="13"/>
    <x v="22"/>
    <s v="SBIOMASS"/>
    <x v="6"/>
    <s v="Primary solid biofuels (TJ-net)"/>
    <n v="6838"/>
    <x v="0"/>
  </r>
  <r>
    <x v="0"/>
    <x v="0"/>
    <x v="3"/>
    <x v="22"/>
    <x v="13"/>
    <x v="22"/>
    <s v="NATGAS"/>
    <x v="3"/>
    <s v="Natural gas (TJ-gross)"/>
    <n v="2880"/>
    <x v="0"/>
  </r>
  <r>
    <x v="0"/>
    <x v="0"/>
    <x v="3"/>
    <x v="22"/>
    <x v="13"/>
    <x v="22"/>
    <s v="SBIOMASS"/>
    <x v="6"/>
    <s v="Primary solid biofuels (TJ-net)"/>
    <n v="6838"/>
    <x v="0"/>
  </r>
  <r>
    <x v="0"/>
    <x v="0"/>
    <x v="4"/>
    <x v="22"/>
    <x v="13"/>
    <x v="22"/>
    <s v="NATGAS"/>
    <x v="3"/>
    <s v="Natural gas (TJ-gross)"/>
    <n v="985.5"/>
    <x v="0"/>
  </r>
  <r>
    <x v="0"/>
    <x v="0"/>
    <x v="4"/>
    <x v="22"/>
    <x v="13"/>
    <x v="22"/>
    <s v="SBIOMASS"/>
    <x v="6"/>
    <s v="Primary solid biofuels (TJ-net)"/>
    <n v="6838"/>
    <x v="0"/>
  </r>
  <r>
    <x v="0"/>
    <x v="0"/>
    <x v="5"/>
    <x v="22"/>
    <x v="13"/>
    <x v="22"/>
    <s v="NATGAS"/>
    <x v="3"/>
    <s v="Natural gas (TJ-gross)"/>
    <n v="1177.2"/>
    <x v="0"/>
  </r>
  <r>
    <x v="0"/>
    <x v="0"/>
    <x v="5"/>
    <x v="22"/>
    <x v="13"/>
    <x v="22"/>
    <s v="SBIOMASS"/>
    <x v="6"/>
    <s v="Primary solid biofuels (TJ-net)"/>
    <n v="6838"/>
    <x v="0"/>
  </r>
  <r>
    <x v="0"/>
    <x v="0"/>
    <x v="6"/>
    <x v="22"/>
    <x v="13"/>
    <x v="22"/>
    <s v="NATGAS"/>
    <x v="3"/>
    <s v="Natural gas (TJ-gross)"/>
    <n v="1030.5"/>
    <x v="0"/>
  </r>
  <r>
    <x v="0"/>
    <x v="0"/>
    <x v="6"/>
    <x v="22"/>
    <x v="13"/>
    <x v="22"/>
    <s v="SBIOMASS"/>
    <x v="6"/>
    <s v="Primary solid biofuels (TJ-net)"/>
    <n v="6500"/>
    <x v="0"/>
  </r>
  <r>
    <x v="0"/>
    <x v="0"/>
    <x v="7"/>
    <x v="22"/>
    <x v="13"/>
    <x v="22"/>
    <s v="NATGAS"/>
    <x v="3"/>
    <s v="Natural gas (TJ-gross)"/>
    <n v="3025.8"/>
    <x v="0"/>
  </r>
  <r>
    <x v="0"/>
    <x v="0"/>
    <x v="7"/>
    <x v="22"/>
    <x v="13"/>
    <x v="22"/>
    <s v="SBIOMASS"/>
    <x v="6"/>
    <s v="Primary solid biofuels (TJ-net)"/>
    <n v="6696"/>
    <x v="0"/>
  </r>
  <r>
    <x v="0"/>
    <x v="0"/>
    <x v="8"/>
    <x v="22"/>
    <x v="13"/>
    <x v="22"/>
    <s v="NATGAS"/>
    <x v="3"/>
    <s v="Natural gas (TJ-gross)"/>
    <n v="1815.3"/>
    <x v="0"/>
  </r>
  <r>
    <x v="0"/>
    <x v="0"/>
    <x v="8"/>
    <x v="22"/>
    <x v="13"/>
    <x v="22"/>
    <s v="SBIOMASS"/>
    <x v="6"/>
    <s v="Primary solid biofuels (TJ-net)"/>
    <n v="6898"/>
    <x v="0"/>
  </r>
  <r>
    <x v="0"/>
    <x v="0"/>
    <x v="9"/>
    <x v="22"/>
    <x v="13"/>
    <x v="22"/>
    <s v="NATGAS"/>
    <x v="3"/>
    <s v="Natural gas (TJ-gross)"/>
    <n v="2070"/>
    <x v="0"/>
  </r>
  <r>
    <x v="0"/>
    <x v="0"/>
    <x v="9"/>
    <x v="22"/>
    <x v="13"/>
    <x v="22"/>
    <s v="SBIOMASS"/>
    <x v="6"/>
    <s v="Primary solid biofuels (TJ-net)"/>
    <n v="7107"/>
    <x v="0"/>
  </r>
  <r>
    <x v="0"/>
    <x v="0"/>
    <x v="10"/>
    <x v="22"/>
    <x v="13"/>
    <x v="22"/>
    <s v="NATGAS"/>
    <x v="3"/>
    <s v="Natural gas (TJ-gross)"/>
    <n v="2110.5"/>
    <x v="0"/>
  </r>
  <r>
    <x v="0"/>
    <x v="0"/>
    <x v="10"/>
    <x v="22"/>
    <x v="13"/>
    <x v="22"/>
    <s v="SBIOMASS"/>
    <x v="6"/>
    <s v="Primary solid biofuels (TJ-net)"/>
    <n v="7322"/>
    <x v="0"/>
  </r>
  <r>
    <x v="0"/>
    <x v="0"/>
    <x v="11"/>
    <x v="22"/>
    <x v="13"/>
    <x v="22"/>
    <s v="NATGAS"/>
    <x v="3"/>
    <s v="Natural gas (TJ-gross)"/>
    <n v="1383.3"/>
    <x v="0"/>
  </r>
  <r>
    <x v="0"/>
    <x v="0"/>
    <x v="11"/>
    <x v="22"/>
    <x v="13"/>
    <x v="22"/>
    <s v="SBIOMASS"/>
    <x v="6"/>
    <s v="Primary solid biofuels (TJ-net)"/>
    <n v="7520"/>
    <x v="0"/>
  </r>
  <r>
    <x v="0"/>
    <x v="0"/>
    <x v="12"/>
    <x v="22"/>
    <x v="13"/>
    <x v="22"/>
    <s v="NATGAS"/>
    <x v="3"/>
    <s v="Natural gas (TJ-gross)"/>
    <n v="1346.4"/>
    <x v="0"/>
  </r>
  <r>
    <x v="0"/>
    <x v="0"/>
    <x v="12"/>
    <x v="22"/>
    <x v="13"/>
    <x v="22"/>
    <s v="SBIOMASS"/>
    <x v="6"/>
    <s v="Primary solid biofuels (TJ-net)"/>
    <n v="7631"/>
    <x v="0"/>
  </r>
  <r>
    <x v="0"/>
    <x v="0"/>
    <x v="13"/>
    <x v="22"/>
    <x v="13"/>
    <x v="22"/>
    <s v="NATGAS"/>
    <x v="3"/>
    <s v="Natural gas (TJ-gross)"/>
    <n v="1240.2"/>
    <x v="0"/>
  </r>
  <r>
    <x v="0"/>
    <x v="0"/>
    <x v="13"/>
    <x v="22"/>
    <x v="13"/>
    <x v="22"/>
    <s v="SBIOMASS"/>
    <x v="6"/>
    <s v="Primary solid biofuels (TJ-net)"/>
    <n v="7687"/>
    <x v="0"/>
  </r>
  <r>
    <x v="0"/>
    <x v="0"/>
    <x v="14"/>
    <x v="22"/>
    <x v="13"/>
    <x v="22"/>
    <s v="NATGAS"/>
    <x v="3"/>
    <s v="Natural gas (TJ-gross)"/>
    <n v="1516.5"/>
    <x v="0"/>
  </r>
  <r>
    <x v="0"/>
    <x v="0"/>
    <x v="14"/>
    <x v="22"/>
    <x v="13"/>
    <x v="22"/>
    <s v="SBIOMASS"/>
    <x v="6"/>
    <s v="Primary solid biofuels (TJ-net)"/>
    <n v="7701"/>
    <x v="0"/>
  </r>
  <r>
    <x v="0"/>
    <x v="0"/>
    <x v="15"/>
    <x v="22"/>
    <x v="13"/>
    <x v="22"/>
    <s v="NATGAS"/>
    <x v="3"/>
    <s v="Natural gas (TJ-gross)"/>
    <n v="1562.4"/>
    <x v="0"/>
  </r>
  <r>
    <x v="0"/>
    <x v="0"/>
    <x v="15"/>
    <x v="22"/>
    <x v="13"/>
    <x v="22"/>
    <s v="SBIOMASS"/>
    <x v="6"/>
    <s v="Primary solid biofuels (TJ-net)"/>
    <n v="7698"/>
    <x v="0"/>
  </r>
  <r>
    <x v="0"/>
    <x v="0"/>
    <x v="16"/>
    <x v="22"/>
    <x v="13"/>
    <x v="22"/>
    <s v="NATGAS"/>
    <x v="3"/>
    <s v="Natural gas (TJ-gross)"/>
    <n v="1881.9"/>
    <x v="0"/>
  </r>
  <r>
    <x v="0"/>
    <x v="0"/>
    <x v="16"/>
    <x v="22"/>
    <x v="13"/>
    <x v="22"/>
    <s v="SBIOMASS"/>
    <x v="6"/>
    <s v="Primary solid biofuels (TJ-net)"/>
    <n v="7697"/>
    <x v="0"/>
  </r>
  <r>
    <x v="0"/>
    <x v="0"/>
    <x v="17"/>
    <x v="22"/>
    <x v="13"/>
    <x v="22"/>
    <s v="NATGAS"/>
    <x v="3"/>
    <s v="Natural gas (TJ-gross)"/>
    <n v="1881.9"/>
    <x v="0"/>
  </r>
  <r>
    <x v="0"/>
    <x v="0"/>
    <x v="17"/>
    <x v="22"/>
    <x v="13"/>
    <x v="22"/>
    <s v="SBIOMASS"/>
    <x v="6"/>
    <s v="Primary solid biofuels (TJ-net)"/>
    <n v="7697"/>
    <x v="0"/>
  </r>
  <r>
    <x v="0"/>
    <x v="0"/>
    <x v="18"/>
    <x v="22"/>
    <x v="13"/>
    <x v="22"/>
    <s v="NATGAS"/>
    <x v="3"/>
    <s v="Natural gas (TJ-gross)"/>
    <n v="1880.1000000000001"/>
    <x v="0"/>
  </r>
  <r>
    <x v="0"/>
    <x v="0"/>
    <x v="18"/>
    <x v="22"/>
    <x v="13"/>
    <x v="22"/>
    <s v="SBIOMASS"/>
    <x v="6"/>
    <s v="Primary solid biofuels (TJ-net)"/>
    <n v="7691"/>
    <x v="0"/>
  </r>
  <r>
    <x v="0"/>
    <x v="0"/>
    <x v="19"/>
    <x v="22"/>
    <x v="13"/>
    <x v="22"/>
    <s v="NATGAS"/>
    <x v="3"/>
    <s v="Natural gas (TJ-gross)"/>
    <n v="1877.4"/>
    <x v="0"/>
  </r>
  <r>
    <x v="0"/>
    <x v="0"/>
    <x v="19"/>
    <x v="22"/>
    <x v="13"/>
    <x v="22"/>
    <s v="SBIOMASS"/>
    <x v="6"/>
    <s v="Primary solid biofuels (TJ-net)"/>
    <n v="7680"/>
    <x v="0"/>
  </r>
  <r>
    <x v="0"/>
    <x v="0"/>
    <x v="0"/>
    <x v="22"/>
    <x v="13"/>
    <x v="22"/>
    <s v="LIGNITE"/>
    <x v="0"/>
    <s v="Lignite (kt)"/>
    <n v="2269.8693333333331"/>
    <x v="0"/>
  </r>
  <r>
    <x v="0"/>
    <x v="0"/>
    <x v="0"/>
    <x v="22"/>
    <x v="13"/>
    <x v="22"/>
    <s v="NATGAS"/>
    <x v="3"/>
    <s v="Natural gas (TJ-gross)"/>
    <n v="1635.3"/>
    <x v="0"/>
  </r>
  <r>
    <x v="0"/>
    <x v="0"/>
    <x v="0"/>
    <x v="22"/>
    <x v="13"/>
    <x v="22"/>
    <s v="SBIOMASS"/>
    <x v="6"/>
    <s v="Primary solid biofuels (TJ-net)"/>
    <n v="7543"/>
    <x v="0"/>
  </r>
  <r>
    <x v="0"/>
    <x v="0"/>
    <x v="0"/>
    <x v="22"/>
    <x v="13"/>
    <x v="22"/>
    <s v="SUBCOAL"/>
    <x v="2"/>
    <s v="Sub-bituminous coal (kt)"/>
    <n v="579.17155555555519"/>
    <x v="0"/>
  </r>
  <r>
    <x v="1"/>
    <x v="1"/>
    <x v="1"/>
    <x v="22"/>
    <x v="13"/>
    <x v="22"/>
    <s v="BKB"/>
    <x v="21"/>
    <s v="BKB/peat briquettes (kt)"/>
    <n v="120"/>
    <x v="0"/>
  </r>
  <r>
    <x v="1"/>
    <x v="1"/>
    <x v="1"/>
    <x v="22"/>
    <x v="13"/>
    <x v="22"/>
    <s v="GASDIES"/>
    <x v="4"/>
    <s v="Gas/diesel oil (kt)"/>
    <n v="8349.6"/>
    <x v="0"/>
  </r>
  <r>
    <x v="1"/>
    <x v="1"/>
    <x v="1"/>
    <x v="22"/>
    <x v="13"/>
    <x v="22"/>
    <s v="LIGNITE"/>
    <x v="0"/>
    <s v="Lignite (kt)"/>
    <n v="5095.5068888889036"/>
    <x v="0"/>
  </r>
  <r>
    <x v="1"/>
    <x v="1"/>
    <x v="1"/>
    <x v="22"/>
    <x v="13"/>
    <x v="22"/>
    <s v="LPG"/>
    <x v="7"/>
    <s v="Liquefied petroleum gases (LPG) (kt)"/>
    <n v="3864"/>
    <x v="0"/>
  </r>
  <r>
    <x v="1"/>
    <x v="1"/>
    <x v="1"/>
    <x v="22"/>
    <x v="13"/>
    <x v="22"/>
    <s v="NATGAS"/>
    <x v="3"/>
    <s v="Natural gas (TJ-gross)"/>
    <n v="6840"/>
    <x v="0"/>
  </r>
  <r>
    <x v="1"/>
    <x v="1"/>
    <x v="1"/>
    <x v="22"/>
    <x v="13"/>
    <x v="22"/>
    <s v="RESFUEL"/>
    <x v="1"/>
    <s v="Fuel oil (kt)"/>
    <n v="240"/>
    <x v="0"/>
  </r>
  <r>
    <x v="1"/>
    <x v="1"/>
    <x v="1"/>
    <x v="22"/>
    <x v="13"/>
    <x v="22"/>
    <s v="SBIOMASS"/>
    <x v="6"/>
    <s v="Primary solid biofuels (TJ-net)"/>
    <n v="12975"/>
    <x v="0"/>
  </r>
  <r>
    <x v="1"/>
    <x v="1"/>
    <x v="2"/>
    <x v="22"/>
    <x v="13"/>
    <x v="22"/>
    <s v="GASDIES"/>
    <x v="4"/>
    <s v="Gas/diesel oil (kt)"/>
    <n v="8647.7999999999993"/>
    <x v="0"/>
  </r>
  <r>
    <x v="1"/>
    <x v="1"/>
    <x v="2"/>
    <x v="22"/>
    <x v="13"/>
    <x v="22"/>
    <s v="LIGNITE"/>
    <x v="0"/>
    <s v="Lignite (kt)"/>
    <n v="2854.3715555555577"/>
    <x v="0"/>
  </r>
  <r>
    <x v="1"/>
    <x v="1"/>
    <x v="2"/>
    <x v="22"/>
    <x v="13"/>
    <x v="22"/>
    <s v="LPG"/>
    <x v="7"/>
    <s v="Liquefied petroleum gases (LPG) (kt)"/>
    <n v="1426"/>
    <x v="0"/>
  </r>
  <r>
    <x v="1"/>
    <x v="1"/>
    <x v="2"/>
    <x v="22"/>
    <x v="13"/>
    <x v="22"/>
    <s v="NATGAS"/>
    <x v="3"/>
    <s v="Natural gas (TJ-gross)"/>
    <n v="9576"/>
    <x v="0"/>
  </r>
  <r>
    <x v="1"/>
    <x v="1"/>
    <x v="2"/>
    <x v="22"/>
    <x v="13"/>
    <x v="22"/>
    <s v="RESFUEL"/>
    <x v="1"/>
    <s v="Fuel oil (kt)"/>
    <n v="760"/>
    <x v="0"/>
  </r>
  <r>
    <x v="1"/>
    <x v="1"/>
    <x v="2"/>
    <x v="22"/>
    <x v="13"/>
    <x v="22"/>
    <s v="SBIOMASS"/>
    <x v="6"/>
    <s v="Primary solid biofuels (TJ-net)"/>
    <n v="12242"/>
    <x v="0"/>
  </r>
  <r>
    <x v="1"/>
    <x v="1"/>
    <x v="3"/>
    <x v="22"/>
    <x v="13"/>
    <x v="22"/>
    <s v="GASDIES"/>
    <x v="4"/>
    <s v="Gas/diesel oil (kt)"/>
    <n v="8094"/>
    <x v="0"/>
  </r>
  <r>
    <x v="1"/>
    <x v="1"/>
    <x v="3"/>
    <x v="22"/>
    <x v="13"/>
    <x v="22"/>
    <s v="LIGNITE"/>
    <x v="0"/>
    <s v="Lignite (kt)"/>
    <n v="796.97699999999998"/>
    <x v="0"/>
  </r>
  <r>
    <x v="1"/>
    <x v="1"/>
    <x v="3"/>
    <x v="22"/>
    <x v="13"/>
    <x v="22"/>
    <s v="LPG"/>
    <x v="7"/>
    <s v="Liquefied petroleum gases (LPG) (kt)"/>
    <n v="2254"/>
    <x v="0"/>
  </r>
  <r>
    <x v="1"/>
    <x v="1"/>
    <x v="3"/>
    <x v="22"/>
    <x v="13"/>
    <x v="22"/>
    <s v="NATGAS"/>
    <x v="3"/>
    <s v="Natural gas (TJ-gross)"/>
    <n v="8584.2000000000007"/>
    <x v="0"/>
  </r>
  <r>
    <x v="1"/>
    <x v="1"/>
    <x v="3"/>
    <x v="22"/>
    <x v="13"/>
    <x v="22"/>
    <s v="OTHKERO"/>
    <x v="17"/>
    <s v="Other Kerosene (kt)"/>
    <n v="43"/>
    <x v="0"/>
  </r>
  <r>
    <x v="1"/>
    <x v="1"/>
    <x v="3"/>
    <x v="22"/>
    <x v="13"/>
    <x v="22"/>
    <s v="SBIOMASS"/>
    <x v="6"/>
    <s v="Primary solid biofuels (TJ-net)"/>
    <n v="10710"/>
    <x v="0"/>
  </r>
  <r>
    <x v="1"/>
    <x v="1"/>
    <x v="4"/>
    <x v="22"/>
    <x v="13"/>
    <x v="22"/>
    <s v="GASDIES"/>
    <x v="4"/>
    <s v="Gas/diesel oil (kt)"/>
    <n v="5580.6"/>
    <x v="0"/>
  </r>
  <r>
    <x v="1"/>
    <x v="1"/>
    <x v="4"/>
    <x v="22"/>
    <x v="13"/>
    <x v="22"/>
    <s v="LIGNITE"/>
    <x v="0"/>
    <s v="Lignite (kt)"/>
    <n v="631.25911111110918"/>
    <x v="0"/>
  </r>
  <r>
    <x v="1"/>
    <x v="1"/>
    <x v="4"/>
    <x v="22"/>
    <x v="13"/>
    <x v="22"/>
    <s v="LPG"/>
    <x v="7"/>
    <s v="Liquefied petroleum gases (LPG) (kt)"/>
    <n v="2484"/>
    <x v="0"/>
  </r>
  <r>
    <x v="1"/>
    <x v="1"/>
    <x v="4"/>
    <x v="22"/>
    <x v="13"/>
    <x v="22"/>
    <s v="NATGAS"/>
    <x v="3"/>
    <s v="Natural gas (TJ-gross)"/>
    <n v="10718.1"/>
    <x v="0"/>
  </r>
  <r>
    <x v="1"/>
    <x v="1"/>
    <x v="4"/>
    <x v="22"/>
    <x v="13"/>
    <x v="22"/>
    <s v="OTHKERO"/>
    <x v="17"/>
    <s v="Other Kerosene (kt)"/>
    <n v="301"/>
    <x v="0"/>
  </r>
  <r>
    <x v="1"/>
    <x v="1"/>
    <x v="4"/>
    <x v="22"/>
    <x v="13"/>
    <x v="22"/>
    <s v="RESFUEL"/>
    <x v="1"/>
    <s v="Fuel oil (kt)"/>
    <n v="1280"/>
    <x v="0"/>
  </r>
  <r>
    <x v="1"/>
    <x v="1"/>
    <x v="4"/>
    <x v="22"/>
    <x v="13"/>
    <x v="22"/>
    <s v="SBIOMASS"/>
    <x v="6"/>
    <s v="Primary solid biofuels (TJ-net)"/>
    <n v="9990"/>
    <x v="0"/>
  </r>
  <r>
    <x v="1"/>
    <x v="1"/>
    <x v="5"/>
    <x v="22"/>
    <x v="13"/>
    <x v="22"/>
    <s v="GASDIES"/>
    <x v="4"/>
    <s v="Gas/diesel oil (kt)"/>
    <n v="6603"/>
    <x v="0"/>
  </r>
  <r>
    <x v="1"/>
    <x v="1"/>
    <x v="5"/>
    <x v="22"/>
    <x v="13"/>
    <x v="22"/>
    <s v="LIGNITE"/>
    <x v="0"/>
    <s v="Lignite (kt)"/>
    <n v="399.28622222222162"/>
    <x v="0"/>
  </r>
  <r>
    <x v="1"/>
    <x v="1"/>
    <x v="5"/>
    <x v="22"/>
    <x v="13"/>
    <x v="22"/>
    <s v="LPG"/>
    <x v="7"/>
    <s v="Liquefied petroleum gases (LPG) (kt)"/>
    <n v="2530"/>
    <x v="0"/>
  </r>
  <r>
    <x v="1"/>
    <x v="1"/>
    <x v="5"/>
    <x v="22"/>
    <x v="13"/>
    <x v="22"/>
    <s v="NATGAS"/>
    <x v="3"/>
    <s v="Natural gas (TJ-gross)"/>
    <n v="10485.9"/>
    <x v="0"/>
  </r>
  <r>
    <x v="1"/>
    <x v="1"/>
    <x v="5"/>
    <x v="22"/>
    <x v="13"/>
    <x v="22"/>
    <s v="RESFUEL"/>
    <x v="1"/>
    <s v="Fuel oil (kt)"/>
    <n v="1320"/>
    <x v="0"/>
  </r>
  <r>
    <x v="1"/>
    <x v="1"/>
    <x v="5"/>
    <x v="22"/>
    <x v="13"/>
    <x v="22"/>
    <s v="SBIOMASS"/>
    <x v="6"/>
    <s v="Primary solid biofuels (TJ-net)"/>
    <n v="10800"/>
    <x v="0"/>
  </r>
  <r>
    <x v="1"/>
    <x v="1"/>
    <x v="6"/>
    <x v="22"/>
    <x v="13"/>
    <x v="22"/>
    <s v="GASDIES"/>
    <x v="4"/>
    <s v="Gas/diesel oil (kt)"/>
    <n v="8477.4"/>
    <x v="0"/>
  </r>
  <r>
    <x v="1"/>
    <x v="1"/>
    <x v="6"/>
    <x v="22"/>
    <x v="13"/>
    <x v="22"/>
    <s v="LIGNITE"/>
    <x v="0"/>
    <s v="Lignite (kt)"/>
    <n v="302.49266666666739"/>
    <x v="0"/>
  </r>
  <r>
    <x v="1"/>
    <x v="1"/>
    <x v="6"/>
    <x v="22"/>
    <x v="13"/>
    <x v="22"/>
    <s v="LPG"/>
    <x v="7"/>
    <s v="Liquefied petroleum gases (LPG) (kt)"/>
    <n v="2622"/>
    <x v="0"/>
  </r>
  <r>
    <x v="1"/>
    <x v="1"/>
    <x v="6"/>
    <x v="22"/>
    <x v="13"/>
    <x v="22"/>
    <s v="NATGAS"/>
    <x v="3"/>
    <s v="Natural gas (TJ-gross)"/>
    <n v="13040.1"/>
    <x v="0"/>
  </r>
  <r>
    <x v="1"/>
    <x v="1"/>
    <x v="6"/>
    <x v="22"/>
    <x v="13"/>
    <x v="22"/>
    <s v="OTHKERO"/>
    <x v="17"/>
    <s v="Other Kerosene (kt)"/>
    <n v="344"/>
    <x v="0"/>
  </r>
  <r>
    <x v="1"/>
    <x v="1"/>
    <x v="6"/>
    <x v="22"/>
    <x v="13"/>
    <x v="22"/>
    <s v="RESFUEL"/>
    <x v="1"/>
    <s v="Fuel oil (kt)"/>
    <n v="280"/>
    <x v="0"/>
  </r>
  <r>
    <x v="1"/>
    <x v="1"/>
    <x v="6"/>
    <x v="22"/>
    <x v="13"/>
    <x v="22"/>
    <s v="SBIOMASS"/>
    <x v="6"/>
    <s v="Primary solid biofuels (TJ-net)"/>
    <n v="11070"/>
    <x v="0"/>
  </r>
  <r>
    <x v="1"/>
    <x v="1"/>
    <x v="7"/>
    <x v="22"/>
    <x v="13"/>
    <x v="22"/>
    <s v="GASDIES"/>
    <x v="4"/>
    <s v="Gas/diesel oil (kt)"/>
    <n v="7369.8"/>
    <x v="0"/>
  </r>
  <r>
    <x v="1"/>
    <x v="1"/>
    <x v="7"/>
    <x v="22"/>
    <x v="13"/>
    <x v="22"/>
    <s v="LIGNITE"/>
    <x v="0"/>
    <s v="Lignite (kt)"/>
    <n v="339.77388888888942"/>
    <x v="0"/>
  </r>
  <r>
    <x v="1"/>
    <x v="1"/>
    <x v="7"/>
    <x v="22"/>
    <x v="13"/>
    <x v="22"/>
    <s v="LPG"/>
    <x v="7"/>
    <s v="Liquefied petroleum gases (LPG) (kt)"/>
    <n v="2254"/>
    <x v="0"/>
  </r>
  <r>
    <x v="1"/>
    <x v="1"/>
    <x v="7"/>
    <x v="22"/>
    <x v="13"/>
    <x v="22"/>
    <s v="NATGAS"/>
    <x v="3"/>
    <s v="Natural gas (TJ-gross)"/>
    <n v="15937.2"/>
    <x v="0"/>
  </r>
  <r>
    <x v="1"/>
    <x v="1"/>
    <x v="7"/>
    <x v="22"/>
    <x v="13"/>
    <x v="22"/>
    <s v="OTHKERO"/>
    <x v="17"/>
    <s v="Other Kerosene (kt)"/>
    <n v="301"/>
    <x v="0"/>
  </r>
  <r>
    <x v="1"/>
    <x v="1"/>
    <x v="7"/>
    <x v="22"/>
    <x v="13"/>
    <x v="22"/>
    <s v="RESFUEL"/>
    <x v="1"/>
    <s v="Fuel oil (kt)"/>
    <n v="240"/>
    <x v="0"/>
  </r>
  <r>
    <x v="1"/>
    <x v="1"/>
    <x v="7"/>
    <x v="22"/>
    <x v="13"/>
    <x v="22"/>
    <s v="SBIOMASS"/>
    <x v="6"/>
    <s v="Primary solid biofuels (TJ-net)"/>
    <n v="13680"/>
    <x v="0"/>
  </r>
  <r>
    <x v="1"/>
    <x v="1"/>
    <x v="8"/>
    <x v="22"/>
    <x v="13"/>
    <x v="22"/>
    <s v="GASDIES"/>
    <x v="4"/>
    <s v="Gas/diesel oil (kt)"/>
    <n v="8903.4"/>
    <x v="0"/>
  </r>
  <r>
    <x v="1"/>
    <x v="1"/>
    <x v="8"/>
    <x v="22"/>
    <x v="13"/>
    <x v="22"/>
    <s v="LIGNITE"/>
    <x v="0"/>
    <s v="Lignite (kt)"/>
    <n v="318.01249999999999"/>
    <x v="0"/>
  </r>
  <r>
    <x v="1"/>
    <x v="1"/>
    <x v="8"/>
    <x v="22"/>
    <x v="13"/>
    <x v="22"/>
    <s v="LPG"/>
    <x v="7"/>
    <s v="Liquefied petroleum gases (LPG) (kt)"/>
    <n v="2806"/>
    <x v="0"/>
  </r>
  <r>
    <x v="1"/>
    <x v="1"/>
    <x v="8"/>
    <x v="22"/>
    <x v="13"/>
    <x v="22"/>
    <s v="NATGAS"/>
    <x v="3"/>
    <s v="Natural gas (TJ-gross)"/>
    <n v="16648.2"/>
    <x v="0"/>
  </r>
  <r>
    <x v="1"/>
    <x v="1"/>
    <x v="8"/>
    <x v="22"/>
    <x v="13"/>
    <x v="22"/>
    <s v="OTHKERO"/>
    <x v="17"/>
    <s v="Other Kerosene (kt)"/>
    <n v="215"/>
    <x v="0"/>
  </r>
  <r>
    <x v="1"/>
    <x v="1"/>
    <x v="8"/>
    <x v="22"/>
    <x v="13"/>
    <x v="22"/>
    <s v="RESFUEL"/>
    <x v="1"/>
    <s v="Fuel oil (kt)"/>
    <n v="760"/>
    <x v="0"/>
  </r>
  <r>
    <x v="1"/>
    <x v="1"/>
    <x v="8"/>
    <x v="22"/>
    <x v="13"/>
    <x v="22"/>
    <s v="SBIOMASS"/>
    <x v="6"/>
    <s v="Primary solid biofuels (TJ-net)"/>
    <n v="13557"/>
    <x v="0"/>
  </r>
  <r>
    <x v="1"/>
    <x v="1"/>
    <x v="9"/>
    <x v="22"/>
    <x v="13"/>
    <x v="22"/>
    <s v="GASDIES"/>
    <x v="4"/>
    <s v="Gas/diesel oil (kt)"/>
    <n v="8733"/>
    <x v="0"/>
  </r>
  <r>
    <x v="1"/>
    <x v="1"/>
    <x v="9"/>
    <x v="22"/>
    <x v="13"/>
    <x v="22"/>
    <s v="LIGNITE"/>
    <x v="0"/>
    <s v="Lignite (kt)"/>
    <n v="441.10500000000002"/>
    <x v="0"/>
  </r>
  <r>
    <x v="1"/>
    <x v="1"/>
    <x v="9"/>
    <x v="22"/>
    <x v="13"/>
    <x v="22"/>
    <s v="LPG"/>
    <x v="7"/>
    <s v="Liquefied petroleum gases (LPG) (kt)"/>
    <n v="2668"/>
    <x v="0"/>
  </r>
  <r>
    <x v="1"/>
    <x v="1"/>
    <x v="9"/>
    <x v="22"/>
    <x v="13"/>
    <x v="22"/>
    <s v="NATGAS"/>
    <x v="3"/>
    <s v="Natural gas (TJ-gross)"/>
    <n v="17356.5"/>
    <x v="0"/>
  </r>
  <r>
    <x v="1"/>
    <x v="1"/>
    <x v="9"/>
    <x v="22"/>
    <x v="13"/>
    <x v="22"/>
    <s v="OTHKERO"/>
    <x v="17"/>
    <s v="Other Kerosene (kt)"/>
    <n v="86"/>
    <x v="0"/>
  </r>
  <r>
    <x v="1"/>
    <x v="1"/>
    <x v="9"/>
    <x v="22"/>
    <x v="13"/>
    <x v="22"/>
    <s v="RESFUEL"/>
    <x v="1"/>
    <s v="Fuel oil (kt)"/>
    <n v="440"/>
    <x v="0"/>
  </r>
  <r>
    <x v="1"/>
    <x v="1"/>
    <x v="9"/>
    <x v="22"/>
    <x v="13"/>
    <x v="22"/>
    <s v="SBIOMASS"/>
    <x v="6"/>
    <s v="Primary solid biofuels (TJ-net)"/>
    <n v="12728"/>
    <x v="0"/>
  </r>
  <r>
    <x v="1"/>
    <x v="1"/>
    <x v="10"/>
    <x v="22"/>
    <x v="13"/>
    <x v="22"/>
    <s v="GASDIES"/>
    <x v="4"/>
    <s v="Gas/diesel oil (kt)"/>
    <n v="9499.7999999999993"/>
    <x v="0"/>
  </r>
  <r>
    <x v="1"/>
    <x v="1"/>
    <x v="10"/>
    <x v="22"/>
    <x v="13"/>
    <x v="22"/>
    <s v="LIGNITE"/>
    <x v="0"/>
    <s v="Lignite (kt)"/>
    <n v="508.20625000000001"/>
    <x v="0"/>
  </r>
  <r>
    <x v="1"/>
    <x v="1"/>
    <x v="10"/>
    <x v="22"/>
    <x v="13"/>
    <x v="22"/>
    <s v="LPG"/>
    <x v="7"/>
    <s v="Liquefied petroleum gases (LPG) (kt)"/>
    <n v="2576"/>
    <x v="0"/>
  </r>
  <r>
    <x v="1"/>
    <x v="1"/>
    <x v="10"/>
    <x v="22"/>
    <x v="13"/>
    <x v="22"/>
    <s v="NATGAS"/>
    <x v="3"/>
    <s v="Natural gas (TJ-gross)"/>
    <n v="19467"/>
    <x v="0"/>
  </r>
  <r>
    <x v="1"/>
    <x v="1"/>
    <x v="10"/>
    <x v="22"/>
    <x v="13"/>
    <x v="22"/>
    <s v="OTHKERO"/>
    <x v="17"/>
    <s v="Other Kerosene (kt)"/>
    <n v="43"/>
    <x v="0"/>
  </r>
  <r>
    <x v="1"/>
    <x v="1"/>
    <x v="10"/>
    <x v="22"/>
    <x v="13"/>
    <x v="22"/>
    <s v="RESFUEL"/>
    <x v="1"/>
    <s v="Fuel oil (kt)"/>
    <n v="440"/>
    <x v="0"/>
  </r>
  <r>
    <x v="1"/>
    <x v="1"/>
    <x v="10"/>
    <x v="22"/>
    <x v="13"/>
    <x v="22"/>
    <s v="SBIOMASS"/>
    <x v="6"/>
    <s v="Primary solid biofuels (TJ-net)"/>
    <n v="11655"/>
    <x v="0"/>
  </r>
  <r>
    <x v="1"/>
    <x v="1"/>
    <x v="11"/>
    <x v="22"/>
    <x v="13"/>
    <x v="22"/>
    <s v="GASDIES"/>
    <x v="4"/>
    <s v="Gas/diesel oil (kt)"/>
    <n v="9840.6"/>
    <x v="0"/>
  </r>
  <r>
    <x v="1"/>
    <x v="1"/>
    <x v="11"/>
    <x v="22"/>
    <x v="13"/>
    <x v="22"/>
    <s v="LIGNITE"/>
    <x v="0"/>
    <s v="Lignite (kt)"/>
    <n v="436.56299999999999"/>
    <x v="0"/>
  </r>
  <r>
    <x v="1"/>
    <x v="1"/>
    <x v="11"/>
    <x v="22"/>
    <x v="13"/>
    <x v="22"/>
    <s v="LPG"/>
    <x v="7"/>
    <s v="Liquefied petroleum gases (LPG) (kt)"/>
    <n v="2392"/>
    <x v="0"/>
  </r>
  <r>
    <x v="1"/>
    <x v="1"/>
    <x v="11"/>
    <x v="22"/>
    <x v="13"/>
    <x v="22"/>
    <s v="NATGAS"/>
    <x v="3"/>
    <s v="Natural gas (TJ-gross)"/>
    <n v="16983.900000000001"/>
    <x v="0"/>
  </r>
  <r>
    <x v="1"/>
    <x v="1"/>
    <x v="11"/>
    <x v="22"/>
    <x v="13"/>
    <x v="22"/>
    <s v="OTHKERO"/>
    <x v="17"/>
    <s v="Other Kerosene (kt)"/>
    <n v="86"/>
    <x v="0"/>
  </r>
  <r>
    <x v="1"/>
    <x v="1"/>
    <x v="11"/>
    <x v="22"/>
    <x v="13"/>
    <x v="22"/>
    <s v="RESFUEL"/>
    <x v="1"/>
    <s v="Fuel oil (kt)"/>
    <n v="320"/>
    <x v="0"/>
  </r>
  <r>
    <x v="1"/>
    <x v="1"/>
    <x v="11"/>
    <x v="22"/>
    <x v="13"/>
    <x v="22"/>
    <s v="SBIOMASS"/>
    <x v="6"/>
    <s v="Primary solid biofuels (TJ-net)"/>
    <n v="13410"/>
    <x v="0"/>
  </r>
  <r>
    <x v="1"/>
    <x v="1"/>
    <x v="12"/>
    <x v="22"/>
    <x v="13"/>
    <x v="22"/>
    <s v="GASDIES"/>
    <x v="4"/>
    <s v="Gas/diesel oil (kt)"/>
    <n v="10607.4"/>
    <x v="0"/>
  </r>
  <r>
    <x v="1"/>
    <x v="1"/>
    <x v="12"/>
    <x v="22"/>
    <x v="13"/>
    <x v="22"/>
    <s v="LIGNITE"/>
    <x v="0"/>
    <s v="Lignite (kt)"/>
    <n v="229.13274999999999"/>
    <x v="0"/>
  </r>
  <r>
    <x v="1"/>
    <x v="1"/>
    <x v="12"/>
    <x v="22"/>
    <x v="13"/>
    <x v="22"/>
    <s v="LPG"/>
    <x v="7"/>
    <s v="Liquefied petroleum gases (LPG) (kt)"/>
    <n v="2438"/>
    <x v="0"/>
  </r>
  <r>
    <x v="1"/>
    <x v="1"/>
    <x v="12"/>
    <x v="22"/>
    <x v="13"/>
    <x v="22"/>
    <s v="NATGAS"/>
    <x v="3"/>
    <s v="Natural gas (TJ-gross)"/>
    <n v="19203.3"/>
    <x v="0"/>
  </r>
  <r>
    <x v="1"/>
    <x v="1"/>
    <x v="12"/>
    <x v="22"/>
    <x v="13"/>
    <x v="22"/>
    <s v="OTHKERO"/>
    <x v="17"/>
    <s v="Other Kerosene (kt)"/>
    <n v="43"/>
    <x v="0"/>
  </r>
  <r>
    <x v="1"/>
    <x v="1"/>
    <x v="12"/>
    <x v="22"/>
    <x v="13"/>
    <x v="22"/>
    <s v="RESFUEL"/>
    <x v="1"/>
    <s v="Fuel oil (kt)"/>
    <n v="440"/>
    <x v="0"/>
  </r>
  <r>
    <x v="1"/>
    <x v="1"/>
    <x v="12"/>
    <x v="22"/>
    <x v="13"/>
    <x v="22"/>
    <s v="SBIOMASS"/>
    <x v="6"/>
    <s v="Primary solid biofuels (TJ-net)"/>
    <n v="10260"/>
    <x v="0"/>
  </r>
  <r>
    <x v="1"/>
    <x v="1"/>
    <x v="13"/>
    <x v="22"/>
    <x v="13"/>
    <x v="22"/>
    <s v="GASDIES"/>
    <x v="4"/>
    <s v="Gas/diesel oil (kt)"/>
    <n v="11544.6"/>
    <x v="0"/>
  </r>
  <r>
    <x v="1"/>
    <x v="1"/>
    <x v="13"/>
    <x v="22"/>
    <x v="13"/>
    <x v="22"/>
    <s v="LIGNITE"/>
    <x v="0"/>
    <s v="Lignite (kt)"/>
    <n v="338.24700000000001"/>
    <x v="0"/>
  </r>
  <r>
    <x v="1"/>
    <x v="1"/>
    <x v="13"/>
    <x v="22"/>
    <x v="13"/>
    <x v="22"/>
    <s v="LPG"/>
    <x v="7"/>
    <s v="Liquefied petroleum gases (LPG) (kt)"/>
    <n v="2576"/>
    <x v="0"/>
  </r>
  <r>
    <x v="1"/>
    <x v="1"/>
    <x v="13"/>
    <x v="22"/>
    <x v="13"/>
    <x v="22"/>
    <s v="NATGAS"/>
    <x v="3"/>
    <s v="Natural gas (TJ-gross)"/>
    <n v="18765.900000000001"/>
    <x v="0"/>
  </r>
  <r>
    <x v="1"/>
    <x v="1"/>
    <x v="13"/>
    <x v="22"/>
    <x v="13"/>
    <x v="22"/>
    <s v="OTHKERO"/>
    <x v="17"/>
    <s v="Other Kerosene (kt)"/>
    <n v="43"/>
    <x v="0"/>
  </r>
  <r>
    <x v="1"/>
    <x v="1"/>
    <x v="13"/>
    <x v="22"/>
    <x v="13"/>
    <x v="22"/>
    <s v="RESFUEL"/>
    <x v="1"/>
    <s v="Fuel oil (kt)"/>
    <n v="960"/>
    <x v="0"/>
  </r>
  <r>
    <x v="1"/>
    <x v="1"/>
    <x v="13"/>
    <x v="22"/>
    <x v="13"/>
    <x v="22"/>
    <s v="SBIOMASS"/>
    <x v="6"/>
    <s v="Primary solid biofuels (TJ-net)"/>
    <n v="10368"/>
    <x v="0"/>
  </r>
  <r>
    <x v="1"/>
    <x v="1"/>
    <x v="14"/>
    <x v="22"/>
    <x v="13"/>
    <x v="22"/>
    <s v="GASDIES"/>
    <x v="4"/>
    <s v="Gas/diesel oil (kt)"/>
    <n v="11800.2"/>
    <x v="0"/>
  </r>
  <r>
    <x v="1"/>
    <x v="1"/>
    <x v="14"/>
    <x v="22"/>
    <x v="13"/>
    <x v="22"/>
    <s v="LIGNITE"/>
    <x v="0"/>
    <s v="Lignite (kt)"/>
    <n v="439.22250000000003"/>
    <x v="0"/>
  </r>
  <r>
    <x v="1"/>
    <x v="1"/>
    <x v="14"/>
    <x v="22"/>
    <x v="13"/>
    <x v="22"/>
    <s v="LPG"/>
    <x v="7"/>
    <s v="Liquefied petroleum gases (LPG) (kt)"/>
    <n v="2622"/>
    <x v="0"/>
  </r>
  <r>
    <x v="1"/>
    <x v="1"/>
    <x v="14"/>
    <x v="22"/>
    <x v="13"/>
    <x v="22"/>
    <s v="NATGAS"/>
    <x v="3"/>
    <s v="Natural gas (TJ-gross)"/>
    <n v="21652.2"/>
    <x v="0"/>
  </r>
  <r>
    <x v="1"/>
    <x v="1"/>
    <x v="14"/>
    <x v="22"/>
    <x v="13"/>
    <x v="22"/>
    <s v="OTHKERO"/>
    <x v="17"/>
    <s v="Other Kerosene (kt)"/>
    <n v="43"/>
    <x v="0"/>
  </r>
  <r>
    <x v="1"/>
    <x v="1"/>
    <x v="14"/>
    <x v="22"/>
    <x v="13"/>
    <x v="22"/>
    <s v="RESFUEL"/>
    <x v="1"/>
    <s v="Fuel oil (kt)"/>
    <n v="880"/>
    <x v="0"/>
  </r>
  <r>
    <x v="1"/>
    <x v="1"/>
    <x v="14"/>
    <x v="22"/>
    <x v="13"/>
    <x v="22"/>
    <s v="SBIOMASS"/>
    <x v="6"/>
    <s v="Primary solid biofuels (TJ-net)"/>
    <n v="13455"/>
    <x v="0"/>
  </r>
  <r>
    <x v="1"/>
    <x v="1"/>
    <x v="15"/>
    <x v="22"/>
    <x v="13"/>
    <x v="22"/>
    <s v="GASDIES"/>
    <x v="4"/>
    <s v="Gas/diesel oil (kt)"/>
    <n v="11885.4"/>
    <x v="0"/>
  </r>
  <r>
    <x v="1"/>
    <x v="1"/>
    <x v="15"/>
    <x v="22"/>
    <x v="13"/>
    <x v="22"/>
    <s v="LIGNITE"/>
    <x v="0"/>
    <s v="Lignite (kt)"/>
    <n v="276.54750000000001"/>
    <x v="0"/>
  </r>
  <r>
    <x v="1"/>
    <x v="1"/>
    <x v="15"/>
    <x v="22"/>
    <x v="13"/>
    <x v="22"/>
    <s v="LPG"/>
    <x v="7"/>
    <s v="Liquefied petroleum gases (LPG) (kt)"/>
    <n v="2806"/>
    <x v="0"/>
  </r>
  <r>
    <x v="1"/>
    <x v="1"/>
    <x v="15"/>
    <x v="22"/>
    <x v="13"/>
    <x v="22"/>
    <s v="NATGAS"/>
    <x v="3"/>
    <s v="Natural gas (TJ-gross)"/>
    <n v="21519"/>
    <x v="0"/>
  </r>
  <r>
    <x v="1"/>
    <x v="1"/>
    <x v="15"/>
    <x v="22"/>
    <x v="13"/>
    <x v="22"/>
    <s v="OTHKERO"/>
    <x v="17"/>
    <s v="Other Kerosene (kt)"/>
    <n v="43"/>
    <x v="0"/>
  </r>
  <r>
    <x v="1"/>
    <x v="1"/>
    <x v="15"/>
    <x v="22"/>
    <x v="13"/>
    <x v="22"/>
    <s v="RESFUEL"/>
    <x v="1"/>
    <s v="Fuel oil (kt)"/>
    <n v="600"/>
    <x v="0"/>
  </r>
  <r>
    <x v="1"/>
    <x v="1"/>
    <x v="15"/>
    <x v="22"/>
    <x v="13"/>
    <x v="22"/>
    <s v="SBIOMASS"/>
    <x v="6"/>
    <s v="Primary solid biofuels (TJ-net)"/>
    <n v="13140"/>
    <x v="0"/>
  </r>
  <r>
    <x v="1"/>
    <x v="1"/>
    <x v="16"/>
    <x v="22"/>
    <x v="13"/>
    <x v="22"/>
    <s v="GASDIES"/>
    <x v="4"/>
    <s v="Gas/diesel oil (kt)"/>
    <n v="10777.8"/>
    <x v="0"/>
  </r>
  <r>
    <x v="1"/>
    <x v="1"/>
    <x v="16"/>
    <x v="22"/>
    <x v="13"/>
    <x v="22"/>
    <s v="LIGNITE"/>
    <x v="0"/>
    <s v="Lignite (kt)"/>
    <n v="423.13749999999999"/>
    <x v="0"/>
  </r>
  <r>
    <x v="1"/>
    <x v="1"/>
    <x v="16"/>
    <x v="22"/>
    <x v="13"/>
    <x v="22"/>
    <s v="LPG"/>
    <x v="7"/>
    <s v="Liquefied petroleum gases (LPG) (kt)"/>
    <n v="2806"/>
    <x v="0"/>
  </r>
  <r>
    <x v="1"/>
    <x v="1"/>
    <x v="16"/>
    <x v="22"/>
    <x v="13"/>
    <x v="22"/>
    <s v="NATGAS"/>
    <x v="3"/>
    <s v="Natural gas (TJ-gross)"/>
    <n v="23522.400000000001"/>
    <x v="0"/>
  </r>
  <r>
    <x v="1"/>
    <x v="1"/>
    <x v="16"/>
    <x v="22"/>
    <x v="13"/>
    <x v="22"/>
    <s v="OTHKERO"/>
    <x v="17"/>
    <s v="Other Kerosene (kt)"/>
    <n v="43"/>
    <x v="0"/>
  </r>
  <r>
    <x v="1"/>
    <x v="1"/>
    <x v="16"/>
    <x v="22"/>
    <x v="13"/>
    <x v="22"/>
    <s v="RESFUEL"/>
    <x v="1"/>
    <s v="Fuel oil (kt)"/>
    <n v="600"/>
    <x v="0"/>
  </r>
  <r>
    <x v="1"/>
    <x v="1"/>
    <x v="16"/>
    <x v="22"/>
    <x v="13"/>
    <x v="22"/>
    <s v="SBIOMASS"/>
    <x v="6"/>
    <s v="Primary solid biofuels (TJ-net)"/>
    <n v="12510"/>
    <x v="0"/>
  </r>
  <r>
    <x v="1"/>
    <x v="1"/>
    <x v="17"/>
    <x v="22"/>
    <x v="13"/>
    <x v="22"/>
    <s v="GASDIES"/>
    <x v="4"/>
    <s v="Gas/diesel oil (kt)"/>
    <n v="9286.7999999999993"/>
    <x v="0"/>
  </r>
  <r>
    <x v="1"/>
    <x v="1"/>
    <x v="17"/>
    <x v="22"/>
    <x v="13"/>
    <x v="22"/>
    <s v="LIGNITE"/>
    <x v="0"/>
    <s v="Lignite (kt)"/>
    <n v="304.00200000000001"/>
    <x v="0"/>
  </r>
  <r>
    <x v="1"/>
    <x v="1"/>
    <x v="17"/>
    <x v="22"/>
    <x v="13"/>
    <x v="22"/>
    <s v="LPG"/>
    <x v="7"/>
    <s v="Liquefied petroleum gases (LPG) (kt)"/>
    <n v="2944"/>
    <x v="0"/>
  </r>
  <r>
    <x v="1"/>
    <x v="1"/>
    <x v="17"/>
    <x v="22"/>
    <x v="13"/>
    <x v="22"/>
    <s v="NATGAS"/>
    <x v="3"/>
    <s v="Natural gas (TJ-gross)"/>
    <n v="22288.5"/>
    <x v="0"/>
  </r>
  <r>
    <x v="1"/>
    <x v="1"/>
    <x v="17"/>
    <x v="22"/>
    <x v="13"/>
    <x v="22"/>
    <s v="OTHKERO"/>
    <x v="17"/>
    <s v="Other Kerosene (kt)"/>
    <n v="43"/>
    <x v="0"/>
  </r>
  <r>
    <x v="1"/>
    <x v="1"/>
    <x v="17"/>
    <x v="22"/>
    <x v="13"/>
    <x v="22"/>
    <s v="RESFUEL"/>
    <x v="1"/>
    <s v="Fuel oil (kt)"/>
    <n v="440"/>
    <x v="0"/>
  </r>
  <r>
    <x v="1"/>
    <x v="1"/>
    <x v="17"/>
    <x v="22"/>
    <x v="13"/>
    <x v="22"/>
    <s v="SBIOMASS"/>
    <x v="6"/>
    <s v="Primary solid biofuels (TJ-net)"/>
    <n v="12600"/>
    <x v="0"/>
  </r>
  <r>
    <x v="1"/>
    <x v="1"/>
    <x v="18"/>
    <x v="22"/>
    <x v="13"/>
    <x v="22"/>
    <s v="GASDIES"/>
    <x v="4"/>
    <s v="Gas/diesel oil (kt)"/>
    <n v="7582.8"/>
    <x v="0"/>
  </r>
  <r>
    <x v="1"/>
    <x v="1"/>
    <x v="18"/>
    <x v="22"/>
    <x v="13"/>
    <x v="22"/>
    <s v="LIGNITE"/>
    <x v="0"/>
    <s v="Lignite (kt)"/>
    <n v="158.23349999999999"/>
    <x v="0"/>
  </r>
  <r>
    <x v="1"/>
    <x v="1"/>
    <x v="18"/>
    <x v="22"/>
    <x v="13"/>
    <x v="22"/>
    <s v="LPG"/>
    <x v="7"/>
    <s v="Liquefied petroleum gases (LPG) (kt)"/>
    <n v="2852"/>
    <x v="0"/>
  </r>
  <r>
    <x v="1"/>
    <x v="1"/>
    <x v="18"/>
    <x v="22"/>
    <x v="13"/>
    <x v="22"/>
    <s v="NATGAS"/>
    <x v="3"/>
    <s v="Natural gas (TJ-gross)"/>
    <n v="21289.5"/>
    <x v="0"/>
  </r>
  <r>
    <x v="1"/>
    <x v="1"/>
    <x v="18"/>
    <x v="22"/>
    <x v="13"/>
    <x v="22"/>
    <s v="OTHKERO"/>
    <x v="17"/>
    <s v="Other Kerosene (kt)"/>
    <n v="43"/>
    <x v="0"/>
  </r>
  <r>
    <x v="1"/>
    <x v="1"/>
    <x v="18"/>
    <x v="22"/>
    <x v="13"/>
    <x v="22"/>
    <s v="RESFUEL"/>
    <x v="1"/>
    <s v="Fuel oil (kt)"/>
    <n v="320"/>
    <x v="0"/>
  </r>
  <r>
    <x v="1"/>
    <x v="1"/>
    <x v="18"/>
    <x v="22"/>
    <x v="13"/>
    <x v="22"/>
    <s v="SBIOMASS"/>
    <x v="6"/>
    <s v="Primary solid biofuels (TJ-net)"/>
    <n v="10620"/>
    <x v="0"/>
  </r>
  <r>
    <x v="1"/>
    <x v="1"/>
    <x v="19"/>
    <x v="22"/>
    <x v="13"/>
    <x v="22"/>
    <s v="GASDIES"/>
    <x v="4"/>
    <s v="Gas/diesel oil (kt)"/>
    <n v="6432.6"/>
    <x v="0"/>
  </r>
  <r>
    <x v="1"/>
    <x v="1"/>
    <x v="19"/>
    <x v="22"/>
    <x v="13"/>
    <x v="22"/>
    <s v="LIGNITE"/>
    <x v="0"/>
    <s v="Lignite (kt)"/>
    <n v="203.49"/>
    <x v="0"/>
  </r>
  <r>
    <x v="1"/>
    <x v="1"/>
    <x v="19"/>
    <x v="22"/>
    <x v="13"/>
    <x v="22"/>
    <s v="LPG"/>
    <x v="7"/>
    <s v="Liquefied petroleum gases (LPG) (kt)"/>
    <n v="3404"/>
    <x v="0"/>
  </r>
  <r>
    <x v="1"/>
    <x v="1"/>
    <x v="19"/>
    <x v="22"/>
    <x v="13"/>
    <x v="22"/>
    <s v="NATGAS"/>
    <x v="3"/>
    <s v="Natural gas (TJ-gross)"/>
    <n v="22979.7"/>
    <x v="0"/>
  </r>
  <r>
    <x v="1"/>
    <x v="1"/>
    <x v="19"/>
    <x v="22"/>
    <x v="13"/>
    <x v="22"/>
    <s v="OTHKERO"/>
    <x v="17"/>
    <s v="Other Kerosene (kt)"/>
    <n v="43"/>
    <x v="0"/>
  </r>
  <r>
    <x v="1"/>
    <x v="1"/>
    <x v="19"/>
    <x v="22"/>
    <x v="13"/>
    <x v="22"/>
    <s v="RESFUEL"/>
    <x v="1"/>
    <s v="Fuel oil (kt)"/>
    <n v="200"/>
    <x v="0"/>
  </r>
  <r>
    <x v="1"/>
    <x v="1"/>
    <x v="19"/>
    <x v="22"/>
    <x v="13"/>
    <x v="22"/>
    <s v="SBIOMASS"/>
    <x v="6"/>
    <s v="Primary solid biofuels (TJ-net)"/>
    <n v="10986"/>
    <x v="0"/>
  </r>
  <r>
    <x v="1"/>
    <x v="1"/>
    <x v="0"/>
    <x v="22"/>
    <x v="13"/>
    <x v="22"/>
    <s v="CHARCOAL"/>
    <x v="28"/>
    <s v="Charcoal (kt)"/>
    <n v="184.8"/>
    <x v="0"/>
  </r>
  <r>
    <x v="1"/>
    <x v="1"/>
    <x v="0"/>
    <x v="22"/>
    <x v="13"/>
    <x v="22"/>
    <s v="GASDIES"/>
    <x v="4"/>
    <s v="Gas/diesel oil (kt)"/>
    <n v="6262.2"/>
    <x v="0"/>
  </r>
  <r>
    <x v="1"/>
    <x v="1"/>
    <x v="0"/>
    <x v="22"/>
    <x v="13"/>
    <x v="22"/>
    <s v="LIGNITE"/>
    <x v="0"/>
    <s v="Lignite (kt)"/>
    <n v="139.00399999999999"/>
    <x v="0"/>
  </r>
  <r>
    <x v="1"/>
    <x v="1"/>
    <x v="0"/>
    <x v="22"/>
    <x v="13"/>
    <x v="22"/>
    <s v="LPG"/>
    <x v="7"/>
    <s v="Liquefied petroleum gases (LPG) (kt)"/>
    <n v="3588"/>
    <x v="0"/>
  </r>
  <r>
    <x v="1"/>
    <x v="1"/>
    <x v="0"/>
    <x v="22"/>
    <x v="13"/>
    <x v="22"/>
    <s v="NATGAS"/>
    <x v="3"/>
    <s v="Natural gas (TJ-gross)"/>
    <n v="23783.4"/>
    <x v="0"/>
  </r>
  <r>
    <x v="1"/>
    <x v="1"/>
    <x v="0"/>
    <x v="22"/>
    <x v="13"/>
    <x v="22"/>
    <s v="OTHKERO"/>
    <x v="17"/>
    <s v="Other Kerosene (kt)"/>
    <n v="43"/>
    <x v="0"/>
  </r>
  <r>
    <x v="1"/>
    <x v="1"/>
    <x v="0"/>
    <x v="22"/>
    <x v="13"/>
    <x v="22"/>
    <s v="RESFUEL"/>
    <x v="1"/>
    <s v="Fuel oil (kt)"/>
    <n v="400"/>
    <x v="0"/>
  </r>
  <r>
    <x v="1"/>
    <x v="1"/>
    <x v="0"/>
    <x v="22"/>
    <x v="13"/>
    <x v="22"/>
    <s v="SBIOMASS"/>
    <x v="6"/>
    <s v="Primary solid biofuels (TJ-net)"/>
    <n v="11511"/>
    <x v="0"/>
  </r>
  <r>
    <x v="2"/>
    <x v="2"/>
    <x v="1"/>
    <x v="22"/>
    <x v="13"/>
    <x v="22"/>
    <s v="GASDIES"/>
    <x v="4"/>
    <s v="Gas/diesel oil (kt)"/>
    <n v="3280.2"/>
    <x v="0"/>
  </r>
  <r>
    <x v="2"/>
    <x v="2"/>
    <x v="1"/>
    <x v="22"/>
    <x v="13"/>
    <x v="22"/>
    <s v="LIGNITE"/>
    <x v="0"/>
    <s v="Lignite (kt)"/>
    <n v="127.63733333333327"/>
    <x v="0"/>
  </r>
  <r>
    <x v="2"/>
    <x v="2"/>
    <x v="1"/>
    <x v="22"/>
    <x v="13"/>
    <x v="22"/>
    <s v="RESFUEL"/>
    <x v="1"/>
    <s v="Fuel oil (kt)"/>
    <n v="2080"/>
    <x v="0"/>
  </r>
  <r>
    <x v="2"/>
    <x v="2"/>
    <x v="2"/>
    <x v="22"/>
    <x v="13"/>
    <x v="22"/>
    <s v="GASDIES"/>
    <x v="4"/>
    <s v="Gas/diesel oil (kt)"/>
    <n v="3024.6"/>
    <x v="0"/>
  </r>
  <r>
    <x v="2"/>
    <x v="2"/>
    <x v="2"/>
    <x v="22"/>
    <x v="13"/>
    <x v="22"/>
    <s v="LIGNITE"/>
    <x v="0"/>
    <s v="Lignite (kt)"/>
    <n v="167.52399999999992"/>
    <x v="0"/>
  </r>
  <r>
    <x v="2"/>
    <x v="2"/>
    <x v="2"/>
    <x v="22"/>
    <x v="13"/>
    <x v="22"/>
    <s v="LPG"/>
    <x v="7"/>
    <s v="Liquefied petroleum gases (LPG) (kt)"/>
    <n v="368"/>
    <x v="0"/>
  </r>
  <r>
    <x v="2"/>
    <x v="2"/>
    <x v="2"/>
    <x v="22"/>
    <x v="13"/>
    <x v="22"/>
    <s v="RESFUEL"/>
    <x v="1"/>
    <s v="Fuel oil (kt)"/>
    <n v="1400"/>
    <x v="0"/>
  </r>
  <r>
    <x v="2"/>
    <x v="2"/>
    <x v="3"/>
    <x v="22"/>
    <x v="13"/>
    <x v="22"/>
    <s v="GASDIES"/>
    <x v="4"/>
    <s v="Gas/diesel oil (kt)"/>
    <n v="3024.6"/>
    <x v="0"/>
  </r>
  <r>
    <x v="2"/>
    <x v="2"/>
    <x v="3"/>
    <x v="22"/>
    <x v="13"/>
    <x v="22"/>
    <s v="LIGNITE"/>
    <x v="0"/>
    <s v="Lignite (kt)"/>
    <n v="167.52399999999992"/>
    <x v="0"/>
  </r>
  <r>
    <x v="2"/>
    <x v="2"/>
    <x v="3"/>
    <x v="22"/>
    <x v="13"/>
    <x v="22"/>
    <s v="LPG"/>
    <x v="7"/>
    <s v="Liquefied petroleum gases (LPG) (kt)"/>
    <n v="368"/>
    <x v="0"/>
  </r>
  <r>
    <x v="2"/>
    <x v="2"/>
    <x v="3"/>
    <x v="22"/>
    <x v="13"/>
    <x v="22"/>
    <s v="RESFUEL"/>
    <x v="1"/>
    <s v="Fuel oil (kt)"/>
    <n v="1400"/>
    <x v="0"/>
  </r>
  <r>
    <x v="2"/>
    <x v="2"/>
    <x v="3"/>
    <x v="22"/>
    <x v="13"/>
    <x v="22"/>
    <s v="SBIOMASS"/>
    <x v="6"/>
    <s v="Primary solid biofuels (TJ-net)"/>
    <n v="7844"/>
    <x v="0"/>
  </r>
  <r>
    <x v="2"/>
    <x v="2"/>
    <x v="4"/>
    <x v="22"/>
    <x v="13"/>
    <x v="22"/>
    <s v="LIGNITE"/>
    <x v="0"/>
    <s v="Lignite (kt)"/>
    <n v="95.727999999999966"/>
    <x v="0"/>
  </r>
  <r>
    <x v="2"/>
    <x v="2"/>
    <x v="4"/>
    <x v="22"/>
    <x v="13"/>
    <x v="22"/>
    <s v="RESFUEL"/>
    <x v="1"/>
    <s v="Fuel oil (kt)"/>
    <n v="40"/>
    <x v="0"/>
  </r>
  <r>
    <x v="2"/>
    <x v="2"/>
    <x v="4"/>
    <x v="22"/>
    <x v="13"/>
    <x v="22"/>
    <s v="SBIOMASS"/>
    <x v="6"/>
    <s v="Primary solid biofuels (TJ-net)"/>
    <n v="8088"/>
    <x v="0"/>
  </r>
  <r>
    <x v="2"/>
    <x v="2"/>
    <x v="5"/>
    <x v="22"/>
    <x v="13"/>
    <x v="22"/>
    <s v="LIGNITE"/>
    <x v="0"/>
    <s v="Lignite (kt)"/>
    <n v="215.38799999999992"/>
    <x v="0"/>
  </r>
  <r>
    <x v="2"/>
    <x v="2"/>
    <x v="5"/>
    <x v="22"/>
    <x v="13"/>
    <x v="22"/>
    <s v="LPG"/>
    <x v="7"/>
    <s v="Liquefied petroleum gases (LPG) (kt)"/>
    <n v="184"/>
    <x v="0"/>
  </r>
  <r>
    <x v="2"/>
    <x v="2"/>
    <x v="5"/>
    <x v="22"/>
    <x v="13"/>
    <x v="22"/>
    <s v="RESFUEL"/>
    <x v="1"/>
    <s v="Fuel oil (kt)"/>
    <n v="2280"/>
    <x v="0"/>
  </r>
  <r>
    <x v="2"/>
    <x v="2"/>
    <x v="5"/>
    <x v="22"/>
    <x v="13"/>
    <x v="22"/>
    <s v="SBIOMASS"/>
    <x v="6"/>
    <s v="Primary solid biofuels (TJ-net)"/>
    <n v="7814"/>
    <x v="0"/>
  </r>
  <r>
    <x v="2"/>
    <x v="2"/>
    <x v="6"/>
    <x v="22"/>
    <x v="13"/>
    <x v="22"/>
    <s v="LIGNITE"/>
    <x v="0"/>
    <s v="Lignite (kt)"/>
    <n v="199.43333333333325"/>
    <x v="0"/>
  </r>
  <r>
    <x v="2"/>
    <x v="2"/>
    <x v="6"/>
    <x v="22"/>
    <x v="13"/>
    <x v="22"/>
    <s v="LPG"/>
    <x v="7"/>
    <s v="Liquefied petroleum gases (LPG) (kt)"/>
    <n v="46"/>
    <x v="0"/>
  </r>
  <r>
    <x v="2"/>
    <x v="2"/>
    <x v="6"/>
    <x v="22"/>
    <x v="13"/>
    <x v="22"/>
    <s v="RESFUEL"/>
    <x v="1"/>
    <s v="Fuel oil (kt)"/>
    <n v="800"/>
    <x v="0"/>
  </r>
  <r>
    <x v="2"/>
    <x v="2"/>
    <x v="6"/>
    <x v="22"/>
    <x v="13"/>
    <x v="22"/>
    <s v="SBIOMASS"/>
    <x v="6"/>
    <s v="Primary solid biofuels (TJ-net)"/>
    <n v="7814"/>
    <x v="0"/>
  </r>
  <r>
    <x v="2"/>
    <x v="2"/>
    <x v="7"/>
    <x v="22"/>
    <x v="13"/>
    <x v="22"/>
    <s v="LIGNITE"/>
    <x v="0"/>
    <s v="Lignite (kt)"/>
    <n v="247.22499999999999"/>
    <x v="0"/>
  </r>
  <r>
    <x v="2"/>
    <x v="2"/>
    <x v="7"/>
    <x v="22"/>
    <x v="13"/>
    <x v="22"/>
    <s v="LPG"/>
    <x v="7"/>
    <s v="Liquefied petroleum gases (LPG) (kt)"/>
    <n v="92"/>
    <x v="0"/>
  </r>
  <r>
    <x v="2"/>
    <x v="2"/>
    <x v="7"/>
    <x v="22"/>
    <x v="13"/>
    <x v="22"/>
    <s v="RESFUEL"/>
    <x v="1"/>
    <s v="Fuel oil (kt)"/>
    <n v="1560"/>
    <x v="0"/>
  </r>
  <r>
    <x v="2"/>
    <x v="2"/>
    <x v="7"/>
    <x v="22"/>
    <x v="13"/>
    <x v="22"/>
    <s v="SBIOMASS"/>
    <x v="6"/>
    <s v="Primary solid biofuels (TJ-net)"/>
    <n v="7814"/>
    <x v="0"/>
  </r>
  <r>
    <x v="2"/>
    <x v="2"/>
    <x v="8"/>
    <x v="22"/>
    <x v="13"/>
    <x v="22"/>
    <s v="LIGNITE"/>
    <x v="0"/>
    <s v="Lignite (kt)"/>
    <n v="247.22499999999999"/>
    <x v="0"/>
  </r>
  <r>
    <x v="2"/>
    <x v="2"/>
    <x v="8"/>
    <x v="22"/>
    <x v="13"/>
    <x v="22"/>
    <s v="LPG"/>
    <x v="7"/>
    <s v="Liquefied petroleum gases (LPG) (kt)"/>
    <n v="46"/>
    <x v="0"/>
  </r>
  <r>
    <x v="2"/>
    <x v="2"/>
    <x v="8"/>
    <x v="22"/>
    <x v="13"/>
    <x v="22"/>
    <s v="RESFUEL"/>
    <x v="1"/>
    <s v="Fuel oil (kt)"/>
    <n v="1200"/>
    <x v="0"/>
  </r>
  <r>
    <x v="2"/>
    <x v="2"/>
    <x v="8"/>
    <x v="22"/>
    <x v="13"/>
    <x v="22"/>
    <s v="SBIOMASS"/>
    <x v="6"/>
    <s v="Primary solid biofuels (TJ-net)"/>
    <n v="7814"/>
    <x v="0"/>
  </r>
  <r>
    <x v="2"/>
    <x v="2"/>
    <x v="9"/>
    <x v="22"/>
    <x v="13"/>
    <x v="22"/>
    <s v="GASDIES"/>
    <x v="4"/>
    <s v="Gas/diesel oil (kt)"/>
    <n v="979.8"/>
    <x v="0"/>
  </r>
  <r>
    <x v="2"/>
    <x v="2"/>
    <x v="9"/>
    <x v="22"/>
    <x v="13"/>
    <x v="22"/>
    <s v="LIGNITE"/>
    <x v="0"/>
    <s v="Lignite (kt)"/>
    <n v="227.40355555555553"/>
    <x v="0"/>
  </r>
  <r>
    <x v="2"/>
    <x v="2"/>
    <x v="9"/>
    <x v="22"/>
    <x v="13"/>
    <x v="22"/>
    <s v="LPG"/>
    <x v="7"/>
    <s v="Liquefied petroleum gases (LPG) (kt)"/>
    <n v="230"/>
    <x v="0"/>
  </r>
  <r>
    <x v="2"/>
    <x v="2"/>
    <x v="9"/>
    <x v="22"/>
    <x v="13"/>
    <x v="22"/>
    <s v="SBIOMASS"/>
    <x v="6"/>
    <s v="Primary solid biofuels (TJ-net)"/>
    <n v="6109"/>
    <x v="0"/>
  </r>
  <r>
    <x v="2"/>
    <x v="2"/>
    <x v="10"/>
    <x v="22"/>
    <x v="13"/>
    <x v="22"/>
    <s v="GASDIES"/>
    <x v="4"/>
    <s v="Gas/diesel oil (kt)"/>
    <n v="1065"/>
    <x v="0"/>
  </r>
  <r>
    <x v="2"/>
    <x v="2"/>
    <x v="10"/>
    <x v="22"/>
    <x v="13"/>
    <x v="22"/>
    <s v="LIGNITE"/>
    <x v="0"/>
    <s v="Lignite (kt)"/>
    <n v="188.03888888888883"/>
    <x v="0"/>
  </r>
  <r>
    <x v="2"/>
    <x v="2"/>
    <x v="10"/>
    <x v="22"/>
    <x v="13"/>
    <x v="22"/>
    <s v="LPG"/>
    <x v="7"/>
    <s v="Liquefied petroleum gases (LPG) (kt)"/>
    <n v="276"/>
    <x v="0"/>
  </r>
  <r>
    <x v="2"/>
    <x v="2"/>
    <x v="10"/>
    <x v="22"/>
    <x v="13"/>
    <x v="22"/>
    <s v="SBIOMASS"/>
    <x v="6"/>
    <s v="Primary solid biofuels (TJ-net)"/>
    <n v="6411"/>
    <x v="0"/>
  </r>
  <r>
    <x v="2"/>
    <x v="2"/>
    <x v="11"/>
    <x v="22"/>
    <x v="13"/>
    <x v="22"/>
    <s v="GASDIES"/>
    <x v="4"/>
    <s v="Gas/diesel oil (kt)"/>
    <n v="1065"/>
    <x v="0"/>
  </r>
  <r>
    <x v="2"/>
    <x v="2"/>
    <x v="11"/>
    <x v="22"/>
    <x v="13"/>
    <x v="22"/>
    <s v="LIGNITE"/>
    <x v="0"/>
    <s v="Lignite (kt)"/>
    <n v="169.99644444444442"/>
    <x v="0"/>
  </r>
  <r>
    <x v="2"/>
    <x v="2"/>
    <x v="11"/>
    <x v="22"/>
    <x v="13"/>
    <x v="22"/>
    <s v="LPG"/>
    <x v="7"/>
    <s v="Liquefied petroleum gases (LPG) (kt)"/>
    <n v="322"/>
    <x v="0"/>
  </r>
  <r>
    <x v="2"/>
    <x v="2"/>
    <x v="11"/>
    <x v="22"/>
    <x v="13"/>
    <x v="22"/>
    <s v="SBIOMASS"/>
    <x v="6"/>
    <s v="Primary solid biofuels (TJ-net)"/>
    <n v="7617"/>
    <x v="0"/>
  </r>
  <r>
    <x v="2"/>
    <x v="2"/>
    <x v="12"/>
    <x v="22"/>
    <x v="13"/>
    <x v="22"/>
    <s v="GASDIES"/>
    <x v="4"/>
    <s v="Gas/diesel oil (kt)"/>
    <n v="1107.5999999999999"/>
    <x v="0"/>
  </r>
  <r>
    <x v="2"/>
    <x v="2"/>
    <x v="12"/>
    <x v="22"/>
    <x v="13"/>
    <x v="22"/>
    <s v="LIGNITE"/>
    <x v="0"/>
    <s v="Lignite (kt)"/>
    <n v="178.51777777777781"/>
    <x v="0"/>
  </r>
  <r>
    <x v="2"/>
    <x v="2"/>
    <x v="12"/>
    <x v="22"/>
    <x v="13"/>
    <x v="22"/>
    <s v="LPG"/>
    <x v="7"/>
    <s v="Liquefied petroleum gases (LPG) (kt)"/>
    <n v="322"/>
    <x v="0"/>
  </r>
  <r>
    <x v="2"/>
    <x v="2"/>
    <x v="12"/>
    <x v="22"/>
    <x v="13"/>
    <x v="22"/>
    <s v="SBIOMASS"/>
    <x v="6"/>
    <s v="Primary solid biofuels (TJ-net)"/>
    <n v="5926"/>
    <x v="0"/>
  </r>
  <r>
    <x v="2"/>
    <x v="2"/>
    <x v="13"/>
    <x v="22"/>
    <x v="13"/>
    <x v="22"/>
    <s v="GASDIES"/>
    <x v="4"/>
    <s v="Gas/diesel oil (kt)"/>
    <n v="1150.2"/>
    <x v="0"/>
  </r>
  <r>
    <x v="2"/>
    <x v="2"/>
    <x v="13"/>
    <x v="22"/>
    <x v="13"/>
    <x v="22"/>
    <s v="LIGNITE"/>
    <x v="0"/>
    <s v="Lignite (kt)"/>
    <n v="172.90211111111108"/>
    <x v="0"/>
  </r>
  <r>
    <x v="2"/>
    <x v="2"/>
    <x v="13"/>
    <x v="22"/>
    <x v="13"/>
    <x v="22"/>
    <s v="LPG"/>
    <x v="7"/>
    <s v="Liquefied petroleum gases (LPG) (kt)"/>
    <n v="322"/>
    <x v="0"/>
  </r>
  <r>
    <x v="2"/>
    <x v="2"/>
    <x v="13"/>
    <x v="22"/>
    <x v="13"/>
    <x v="22"/>
    <s v="SBIOMASS"/>
    <x v="6"/>
    <s v="Primary solid biofuels (TJ-net)"/>
    <n v="5863"/>
    <x v="0"/>
  </r>
  <r>
    <x v="2"/>
    <x v="2"/>
    <x v="14"/>
    <x v="22"/>
    <x v="13"/>
    <x v="22"/>
    <s v="GASDIES"/>
    <x v="4"/>
    <s v="Gas/diesel oil (kt)"/>
    <n v="1235.4000000000001"/>
    <x v="0"/>
  </r>
  <r>
    <x v="2"/>
    <x v="2"/>
    <x v="14"/>
    <x v="22"/>
    <x v="13"/>
    <x v="22"/>
    <s v="LIGNITE"/>
    <x v="0"/>
    <s v="Lignite (kt)"/>
    <n v="183.94533333333345"/>
    <x v="0"/>
  </r>
  <r>
    <x v="2"/>
    <x v="2"/>
    <x v="14"/>
    <x v="22"/>
    <x v="13"/>
    <x v="22"/>
    <s v="LPG"/>
    <x v="7"/>
    <s v="Liquefied petroleum gases (LPG) (kt)"/>
    <n v="368"/>
    <x v="0"/>
  </r>
  <r>
    <x v="2"/>
    <x v="2"/>
    <x v="14"/>
    <x v="22"/>
    <x v="13"/>
    <x v="22"/>
    <s v="SBIOMASS"/>
    <x v="6"/>
    <s v="Primary solid biofuels (TJ-net)"/>
    <n v="6527"/>
    <x v="0"/>
  </r>
  <r>
    <x v="2"/>
    <x v="2"/>
    <x v="15"/>
    <x v="22"/>
    <x v="13"/>
    <x v="22"/>
    <s v="GASDIES"/>
    <x v="4"/>
    <s v="Gas/diesel oil (kt)"/>
    <n v="1278"/>
    <x v="0"/>
  </r>
  <r>
    <x v="2"/>
    <x v="2"/>
    <x v="15"/>
    <x v="22"/>
    <x v="13"/>
    <x v="22"/>
    <s v="LIGNITE"/>
    <x v="0"/>
    <s v="Lignite (kt)"/>
    <n v="187.78966666666656"/>
    <x v="0"/>
  </r>
  <r>
    <x v="2"/>
    <x v="2"/>
    <x v="15"/>
    <x v="22"/>
    <x v="13"/>
    <x v="22"/>
    <s v="LPG"/>
    <x v="7"/>
    <s v="Liquefied petroleum gases (LPG) (kt)"/>
    <n v="368"/>
    <x v="0"/>
  </r>
  <r>
    <x v="2"/>
    <x v="2"/>
    <x v="15"/>
    <x v="22"/>
    <x v="13"/>
    <x v="22"/>
    <s v="SBIOMASS"/>
    <x v="6"/>
    <s v="Primary solid biofuels (TJ-net)"/>
    <n v="6510"/>
    <x v="0"/>
  </r>
  <r>
    <x v="2"/>
    <x v="2"/>
    <x v="16"/>
    <x v="22"/>
    <x v="13"/>
    <x v="22"/>
    <s v="GASDIES"/>
    <x v="4"/>
    <s v="Gas/diesel oil (kt)"/>
    <n v="1320.6"/>
    <x v="0"/>
  </r>
  <r>
    <x v="2"/>
    <x v="2"/>
    <x v="16"/>
    <x v="22"/>
    <x v="13"/>
    <x v="22"/>
    <s v="LIGNITE"/>
    <x v="0"/>
    <s v="Lignite (kt)"/>
    <n v="195.77811111111089"/>
    <x v="0"/>
  </r>
  <r>
    <x v="2"/>
    <x v="2"/>
    <x v="16"/>
    <x v="22"/>
    <x v="13"/>
    <x v="22"/>
    <s v="LPG"/>
    <x v="7"/>
    <s v="Liquefied petroleum gases (LPG) (kt)"/>
    <n v="368"/>
    <x v="0"/>
  </r>
  <r>
    <x v="2"/>
    <x v="2"/>
    <x v="16"/>
    <x v="22"/>
    <x v="13"/>
    <x v="22"/>
    <s v="SBIOMASS"/>
    <x v="6"/>
    <s v="Primary solid biofuels (TJ-net)"/>
    <n v="5853"/>
    <x v="0"/>
  </r>
  <r>
    <x v="2"/>
    <x v="2"/>
    <x v="17"/>
    <x v="22"/>
    <x v="13"/>
    <x v="22"/>
    <s v="GASDIES"/>
    <x v="4"/>
    <s v="Gas/diesel oil (kt)"/>
    <n v="1405.8"/>
    <x v="0"/>
  </r>
  <r>
    <x v="2"/>
    <x v="2"/>
    <x v="17"/>
    <x v="22"/>
    <x v="13"/>
    <x v="22"/>
    <s v="LIGNITE"/>
    <x v="0"/>
    <s v="Lignite (kt)"/>
    <n v="208.72133333333269"/>
    <x v="0"/>
  </r>
  <r>
    <x v="2"/>
    <x v="2"/>
    <x v="17"/>
    <x v="22"/>
    <x v="13"/>
    <x v="22"/>
    <s v="LPG"/>
    <x v="7"/>
    <s v="Liquefied petroleum gases (LPG) (kt)"/>
    <n v="368"/>
    <x v="0"/>
  </r>
  <r>
    <x v="2"/>
    <x v="2"/>
    <x v="17"/>
    <x v="22"/>
    <x v="13"/>
    <x v="22"/>
    <s v="SBIOMASS"/>
    <x v="6"/>
    <s v="Primary solid biofuels (TJ-net)"/>
    <n v="6276"/>
    <x v="0"/>
  </r>
  <r>
    <x v="2"/>
    <x v="2"/>
    <x v="18"/>
    <x v="22"/>
    <x v="13"/>
    <x v="22"/>
    <s v="GASDIES"/>
    <x v="4"/>
    <s v="Gas/diesel oil (kt)"/>
    <n v="1491"/>
    <x v="0"/>
  </r>
  <r>
    <x v="2"/>
    <x v="2"/>
    <x v="18"/>
    <x v="22"/>
    <x v="13"/>
    <x v="22"/>
    <s v="LIGNITE"/>
    <x v="0"/>
    <s v="Lignite (kt)"/>
    <n v="168.52366666666654"/>
    <x v="0"/>
  </r>
  <r>
    <x v="2"/>
    <x v="2"/>
    <x v="18"/>
    <x v="22"/>
    <x v="13"/>
    <x v="22"/>
    <s v="LPG"/>
    <x v="7"/>
    <s v="Liquefied petroleum gases (LPG) (kt)"/>
    <n v="414"/>
    <x v="0"/>
  </r>
  <r>
    <x v="2"/>
    <x v="2"/>
    <x v="18"/>
    <x v="22"/>
    <x v="13"/>
    <x v="22"/>
    <s v="SBIOMASS"/>
    <x v="6"/>
    <s v="Primary solid biofuels (TJ-net)"/>
    <n v="5313"/>
    <x v="0"/>
  </r>
  <r>
    <x v="2"/>
    <x v="2"/>
    <x v="19"/>
    <x v="22"/>
    <x v="13"/>
    <x v="22"/>
    <s v="GASDIES"/>
    <x v="4"/>
    <s v="Gas/diesel oil (kt)"/>
    <n v="1405.8"/>
    <x v="0"/>
  </r>
  <r>
    <x v="2"/>
    <x v="2"/>
    <x v="19"/>
    <x v="22"/>
    <x v="13"/>
    <x v="22"/>
    <s v="LIGNITE"/>
    <x v="0"/>
    <s v="Lignite (kt)"/>
    <n v="101.316"/>
    <x v="0"/>
  </r>
  <r>
    <x v="2"/>
    <x v="2"/>
    <x v="19"/>
    <x v="22"/>
    <x v="13"/>
    <x v="22"/>
    <s v="LPG"/>
    <x v="7"/>
    <s v="Liquefied petroleum gases (LPG) (kt)"/>
    <n v="414"/>
    <x v="0"/>
  </r>
  <r>
    <x v="2"/>
    <x v="2"/>
    <x v="19"/>
    <x v="22"/>
    <x v="13"/>
    <x v="22"/>
    <s v="SBIOMASS"/>
    <x v="6"/>
    <s v="Primary solid biofuels (TJ-net)"/>
    <n v="6535"/>
    <x v="0"/>
  </r>
  <r>
    <x v="2"/>
    <x v="2"/>
    <x v="0"/>
    <x v="22"/>
    <x v="13"/>
    <x v="22"/>
    <s v="GASDIES"/>
    <x v="4"/>
    <s v="Gas/diesel oil (kt)"/>
    <n v="1491"/>
    <x v="0"/>
  </r>
  <r>
    <x v="2"/>
    <x v="2"/>
    <x v="0"/>
    <x v="22"/>
    <x v="13"/>
    <x v="22"/>
    <s v="LIGNITE"/>
    <x v="0"/>
    <s v="Lignite (kt)"/>
    <n v="71.128"/>
    <x v="0"/>
  </r>
  <r>
    <x v="2"/>
    <x v="2"/>
    <x v="0"/>
    <x v="22"/>
    <x v="13"/>
    <x v="22"/>
    <s v="LPG"/>
    <x v="7"/>
    <s v="Liquefied petroleum gases (LPG) (kt)"/>
    <n v="368"/>
    <x v="0"/>
  </r>
  <r>
    <x v="2"/>
    <x v="2"/>
    <x v="0"/>
    <x v="22"/>
    <x v="13"/>
    <x v="22"/>
    <s v="SBIOMASS"/>
    <x v="6"/>
    <s v="Primary solid biofuels (TJ-net)"/>
    <n v="7298"/>
    <x v="0"/>
  </r>
  <r>
    <x v="3"/>
    <x v="3"/>
    <x v="20"/>
    <x v="22"/>
    <x v="13"/>
    <x v="22"/>
    <s v="OTHKERO"/>
    <x v="17"/>
    <s v="Other Kerosene (kt)"/>
    <n v="13330"/>
    <x v="0"/>
  </r>
  <r>
    <x v="3"/>
    <x v="3"/>
    <x v="20"/>
    <x v="22"/>
    <x v="13"/>
    <x v="22"/>
    <s v="OVENCOKE"/>
    <x v="11"/>
    <s v="Coke oven coke (kt)"/>
    <n v="8892.4840000000004"/>
    <x v="0"/>
  </r>
  <r>
    <x v="3"/>
    <x v="3"/>
    <x v="20"/>
    <x v="22"/>
    <x v="13"/>
    <x v="22"/>
    <s v="PATFUEL"/>
    <x v="27"/>
    <s v="Patent fuel (kt)"/>
    <n v="234.464"/>
    <x v="0"/>
  </r>
  <r>
    <x v="3"/>
    <x v="3"/>
    <x v="20"/>
    <x v="22"/>
    <x v="13"/>
    <x v="22"/>
    <s v="RESFUEL"/>
    <x v="1"/>
    <s v="Fuel oil (kt)"/>
    <n v="2000"/>
    <x v="0"/>
  </r>
  <r>
    <x v="3"/>
    <x v="3"/>
    <x v="21"/>
    <x v="22"/>
    <x v="13"/>
    <x v="22"/>
    <s v="OTHKERO"/>
    <x v="17"/>
    <s v="Other Kerosene (kt)"/>
    <n v="13459"/>
    <x v="0"/>
  </r>
  <r>
    <x v="3"/>
    <x v="3"/>
    <x v="21"/>
    <x v="22"/>
    <x v="13"/>
    <x v="22"/>
    <s v="OVENCOKE"/>
    <x v="11"/>
    <s v="Coke oven coke (kt)"/>
    <n v="8303.3919999999998"/>
    <x v="0"/>
  </r>
  <r>
    <x v="3"/>
    <x v="3"/>
    <x v="21"/>
    <x v="22"/>
    <x v="13"/>
    <x v="22"/>
    <s v="PATFUEL"/>
    <x v="27"/>
    <s v="Patent fuel (kt)"/>
    <n v="146.54"/>
    <x v="0"/>
  </r>
  <r>
    <x v="3"/>
    <x v="3"/>
    <x v="21"/>
    <x v="22"/>
    <x v="13"/>
    <x v="22"/>
    <s v="RESFUEL"/>
    <x v="1"/>
    <s v="Fuel oil (kt)"/>
    <n v="2000"/>
    <x v="0"/>
  </r>
  <r>
    <x v="3"/>
    <x v="3"/>
    <x v="22"/>
    <x v="22"/>
    <x v="13"/>
    <x v="22"/>
    <s v="LPG"/>
    <x v="7"/>
    <s v="Liquefied petroleum gases (LPG) (kt)"/>
    <n v="92"/>
    <x v="0"/>
  </r>
  <r>
    <x v="3"/>
    <x v="3"/>
    <x v="22"/>
    <x v="22"/>
    <x v="13"/>
    <x v="22"/>
    <s v="OTHKERO"/>
    <x v="17"/>
    <s v="Other Kerosene (kt)"/>
    <n v="17114"/>
    <x v="0"/>
  </r>
  <r>
    <x v="3"/>
    <x v="3"/>
    <x v="22"/>
    <x v="22"/>
    <x v="13"/>
    <x v="22"/>
    <s v="OVENCOKE"/>
    <x v="11"/>
    <s v="Coke oven coke (kt)"/>
    <n v="8808.3279999999995"/>
    <x v="0"/>
  </r>
  <r>
    <x v="3"/>
    <x v="3"/>
    <x v="22"/>
    <x v="22"/>
    <x v="13"/>
    <x v="22"/>
    <s v="PATFUEL"/>
    <x v="27"/>
    <s v="Patent fuel (kt)"/>
    <n v="117.232"/>
    <x v="0"/>
  </r>
  <r>
    <x v="3"/>
    <x v="3"/>
    <x v="22"/>
    <x v="22"/>
    <x v="13"/>
    <x v="22"/>
    <s v="RESFUEL"/>
    <x v="1"/>
    <s v="Fuel oil (kt)"/>
    <n v="2680"/>
    <x v="0"/>
  </r>
  <r>
    <x v="3"/>
    <x v="3"/>
    <x v="23"/>
    <x v="22"/>
    <x v="13"/>
    <x v="22"/>
    <s v="LPG"/>
    <x v="7"/>
    <s v="Liquefied petroleum gases (LPG) (kt)"/>
    <n v="414"/>
    <x v="0"/>
  </r>
  <r>
    <x v="3"/>
    <x v="3"/>
    <x v="23"/>
    <x v="22"/>
    <x v="13"/>
    <x v="22"/>
    <s v="OTHKERO"/>
    <x v="17"/>
    <s v="Other Kerosene (kt)"/>
    <n v="19393"/>
    <x v="0"/>
  </r>
  <r>
    <x v="3"/>
    <x v="3"/>
    <x v="23"/>
    <x v="22"/>
    <x v="13"/>
    <x v="22"/>
    <s v="OVENCOKE"/>
    <x v="11"/>
    <s v="Coke oven coke (kt)"/>
    <n v="15709.12"/>
    <x v="0"/>
  </r>
  <r>
    <x v="3"/>
    <x v="3"/>
    <x v="23"/>
    <x v="22"/>
    <x v="13"/>
    <x v="22"/>
    <s v="PATFUEL"/>
    <x v="27"/>
    <s v="Patent fuel (kt)"/>
    <n v="117.232"/>
    <x v="0"/>
  </r>
  <r>
    <x v="3"/>
    <x v="3"/>
    <x v="23"/>
    <x v="22"/>
    <x v="13"/>
    <x v="22"/>
    <s v="RESFUEL"/>
    <x v="1"/>
    <s v="Fuel oil (kt)"/>
    <n v="3000"/>
    <x v="0"/>
  </r>
  <r>
    <x v="3"/>
    <x v="3"/>
    <x v="24"/>
    <x v="22"/>
    <x v="13"/>
    <x v="22"/>
    <s v="LPG"/>
    <x v="7"/>
    <s v="Liquefied petroleum gases (LPG) (kt)"/>
    <n v="1012"/>
    <x v="0"/>
  </r>
  <r>
    <x v="3"/>
    <x v="3"/>
    <x v="24"/>
    <x v="22"/>
    <x v="13"/>
    <x v="22"/>
    <s v="OTHKERO"/>
    <x v="17"/>
    <s v="Other Kerosene (kt)"/>
    <n v="19909"/>
    <x v="0"/>
  </r>
  <r>
    <x v="3"/>
    <x v="3"/>
    <x v="24"/>
    <x v="22"/>
    <x v="13"/>
    <x v="22"/>
    <s v="OVENCOKE"/>
    <x v="11"/>
    <s v="Coke oven coke (kt)"/>
    <n v="13633.272000000001"/>
    <x v="0"/>
  </r>
  <r>
    <x v="3"/>
    <x v="3"/>
    <x v="24"/>
    <x v="22"/>
    <x v="13"/>
    <x v="22"/>
    <s v="PATFUEL"/>
    <x v="27"/>
    <s v="Patent fuel (kt)"/>
    <n v="87.924000000000007"/>
    <x v="0"/>
  </r>
  <r>
    <x v="3"/>
    <x v="3"/>
    <x v="24"/>
    <x v="22"/>
    <x v="13"/>
    <x v="22"/>
    <s v="RESFUEL"/>
    <x v="1"/>
    <s v="Fuel oil (kt)"/>
    <n v="4320"/>
    <x v="0"/>
  </r>
  <r>
    <x v="3"/>
    <x v="3"/>
    <x v="25"/>
    <x v="22"/>
    <x v="13"/>
    <x v="22"/>
    <s v="LPG"/>
    <x v="7"/>
    <s v="Liquefied petroleum gases (LPG) (kt)"/>
    <n v="2116"/>
    <x v="0"/>
  </r>
  <r>
    <x v="3"/>
    <x v="3"/>
    <x v="25"/>
    <x v="22"/>
    <x v="13"/>
    <x v="22"/>
    <s v="OTHKERO"/>
    <x v="17"/>
    <s v="Other Kerosene (kt)"/>
    <n v="19651"/>
    <x v="0"/>
  </r>
  <r>
    <x v="3"/>
    <x v="3"/>
    <x v="25"/>
    <x v="22"/>
    <x v="13"/>
    <x v="22"/>
    <s v="OVENCOKE"/>
    <x v="11"/>
    <s v="Coke oven coke (kt)"/>
    <n v="11248.852000000001"/>
    <x v="0"/>
  </r>
  <r>
    <x v="3"/>
    <x v="3"/>
    <x v="25"/>
    <x v="22"/>
    <x v="13"/>
    <x v="22"/>
    <s v="PATFUEL"/>
    <x v="27"/>
    <s v="Patent fuel (kt)"/>
    <n v="117.232"/>
    <x v="0"/>
  </r>
  <r>
    <x v="3"/>
    <x v="3"/>
    <x v="25"/>
    <x v="22"/>
    <x v="13"/>
    <x v="22"/>
    <s v="RESFUEL"/>
    <x v="1"/>
    <s v="Fuel oil (kt)"/>
    <n v="5080"/>
    <x v="0"/>
  </r>
  <r>
    <x v="3"/>
    <x v="3"/>
    <x v="26"/>
    <x v="22"/>
    <x v="13"/>
    <x v="22"/>
    <s v="LPG"/>
    <x v="7"/>
    <s v="Liquefied petroleum gases (LPG) (kt)"/>
    <n v="3680"/>
    <x v="0"/>
  </r>
  <r>
    <x v="3"/>
    <x v="3"/>
    <x v="26"/>
    <x v="22"/>
    <x v="13"/>
    <x v="22"/>
    <s v="OTHKERO"/>
    <x v="17"/>
    <s v="Other Kerosene (kt)"/>
    <n v="19006"/>
    <x v="0"/>
  </r>
  <r>
    <x v="3"/>
    <x v="3"/>
    <x v="26"/>
    <x v="22"/>
    <x v="13"/>
    <x v="22"/>
    <s v="OVENCOKE"/>
    <x v="11"/>
    <s v="Coke oven coke (kt)"/>
    <n v="9818.2000000000007"/>
    <x v="0"/>
  </r>
  <r>
    <x v="3"/>
    <x v="3"/>
    <x v="26"/>
    <x v="22"/>
    <x v="13"/>
    <x v="22"/>
    <s v="PATFUEL"/>
    <x v="27"/>
    <s v="Patent fuel (kt)"/>
    <n v="58.616"/>
    <x v="0"/>
  </r>
  <r>
    <x v="3"/>
    <x v="3"/>
    <x v="26"/>
    <x v="22"/>
    <x v="13"/>
    <x v="22"/>
    <s v="RESFUEL"/>
    <x v="1"/>
    <s v="Fuel oil (kt)"/>
    <n v="6920"/>
    <x v="0"/>
  </r>
  <r>
    <x v="3"/>
    <x v="3"/>
    <x v="27"/>
    <x v="22"/>
    <x v="13"/>
    <x v="22"/>
    <s v="LPG"/>
    <x v="7"/>
    <s v="Liquefied petroleum gases (LPG) (kt)"/>
    <n v="4968"/>
    <x v="0"/>
  </r>
  <r>
    <x v="3"/>
    <x v="3"/>
    <x v="27"/>
    <x v="22"/>
    <x v="13"/>
    <x v="22"/>
    <s v="OTHKERO"/>
    <x v="17"/>
    <s v="Other Kerosene (kt)"/>
    <n v="19522"/>
    <x v="0"/>
  </r>
  <r>
    <x v="3"/>
    <x v="3"/>
    <x v="27"/>
    <x v="22"/>
    <x v="13"/>
    <x v="22"/>
    <s v="OVENCOKE"/>
    <x v="11"/>
    <s v="Coke oven coke (kt)"/>
    <n v="8415.6"/>
    <x v="0"/>
  </r>
  <r>
    <x v="3"/>
    <x v="3"/>
    <x v="27"/>
    <x v="22"/>
    <x v="13"/>
    <x v="22"/>
    <s v="PATFUEL"/>
    <x v="27"/>
    <s v="Patent fuel (kt)"/>
    <n v="586.16"/>
    <x v="0"/>
  </r>
  <r>
    <x v="3"/>
    <x v="3"/>
    <x v="27"/>
    <x v="22"/>
    <x v="13"/>
    <x v="22"/>
    <s v="RESFUEL"/>
    <x v="1"/>
    <s v="Fuel oil (kt)"/>
    <n v="12000"/>
    <x v="0"/>
  </r>
  <r>
    <x v="3"/>
    <x v="3"/>
    <x v="28"/>
    <x v="22"/>
    <x v="13"/>
    <x v="22"/>
    <s v="LPG"/>
    <x v="7"/>
    <s v="Liquefied petroleum gases (LPG) (kt)"/>
    <n v="7268"/>
    <x v="0"/>
  </r>
  <r>
    <x v="3"/>
    <x v="3"/>
    <x v="28"/>
    <x v="22"/>
    <x v="13"/>
    <x v="22"/>
    <s v="OTHKERO"/>
    <x v="17"/>
    <s v="Other Kerosene (kt)"/>
    <n v="20296"/>
    <x v="0"/>
  </r>
  <r>
    <x v="3"/>
    <x v="3"/>
    <x v="28"/>
    <x v="22"/>
    <x v="13"/>
    <x v="22"/>
    <s v="OVENCOKE"/>
    <x v="11"/>
    <s v="Coke oven coke (kt)"/>
    <n v="7938.7160000000003"/>
    <x v="0"/>
  </r>
  <r>
    <x v="3"/>
    <x v="3"/>
    <x v="28"/>
    <x v="22"/>
    <x v="13"/>
    <x v="22"/>
    <s v="PATFUEL"/>
    <x v="27"/>
    <s v="Patent fuel (kt)"/>
    <n v="879.24"/>
    <x v="0"/>
  </r>
  <r>
    <x v="3"/>
    <x v="3"/>
    <x v="28"/>
    <x v="22"/>
    <x v="13"/>
    <x v="22"/>
    <s v="RESFUEL"/>
    <x v="1"/>
    <s v="Fuel oil (kt)"/>
    <n v="20600"/>
    <x v="0"/>
  </r>
  <r>
    <x v="3"/>
    <x v="3"/>
    <x v="29"/>
    <x v="22"/>
    <x v="13"/>
    <x v="22"/>
    <s v="LPG"/>
    <x v="7"/>
    <s v="Liquefied petroleum gases (LPG) (kt)"/>
    <n v="9154"/>
    <x v="0"/>
  </r>
  <r>
    <x v="3"/>
    <x v="3"/>
    <x v="29"/>
    <x v="22"/>
    <x v="13"/>
    <x v="22"/>
    <s v="OTHKERO"/>
    <x v="17"/>
    <s v="Other Kerosene (kt)"/>
    <n v="21500"/>
    <x v="0"/>
  </r>
  <r>
    <x v="3"/>
    <x v="3"/>
    <x v="29"/>
    <x v="22"/>
    <x v="13"/>
    <x v="22"/>
    <s v="OVENCOKE"/>
    <x v="11"/>
    <s v="Coke oven coke (kt)"/>
    <n v="7994.82"/>
    <x v="0"/>
  </r>
  <r>
    <x v="3"/>
    <x v="3"/>
    <x v="29"/>
    <x v="22"/>
    <x v="13"/>
    <x v="22"/>
    <s v="PATFUEL"/>
    <x v="27"/>
    <s v="Patent fuel (kt)"/>
    <n v="1172.32"/>
    <x v="0"/>
  </r>
  <r>
    <x v="3"/>
    <x v="3"/>
    <x v="29"/>
    <x v="22"/>
    <x v="13"/>
    <x v="22"/>
    <s v="RESFUEL"/>
    <x v="1"/>
    <s v="Fuel oil (kt)"/>
    <n v="20200"/>
    <x v="0"/>
  </r>
  <r>
    <x v="3"/>
    <x v="3"/>
    <x v="30"/>
    <x v="22"/>
    <x v="13"/>
    <x v="22"/>
    <s v="LPG"/>
    <x v="7"/>
    <s v="Liquefied petroleum gases (LPG) (kt)"/>
    <n v="10028"/>
    <x v="0"/>
  </r>
  <r>
    <x v="3"/>
    <x v="3"/>
    <x v="30"/>
    <x v="22"/>
    <x v="13"/>
    <x v="22"/>
    <s v="OTHKERO"/>
    <x v="17"/>
    <s v="Other Kerosene (kt)"/>
    <n v="19909"/>
    <x v="0"/>
  </r>
  <r>
    <x v="3"/>
    <x v="3"/>
    <x v="30"/>
    <x v="22"/>
    <x v="13"/>
    <x v="22"/>
    <s v="OVENCOKE"/>
    <x v="11"/>
    <s v="Coke oven coke (kt)"/>
    <n v="13184.44"/>
    <x v="0"/>
  </r>
  <r>
    <x v="3"/>
    <x v="3"/>
    <x v="30"/>
    <x v="22"/>
    <x v="13"/>
    <x v="22"/>
    <s v="PATFUEL"/>
    <x v="27"/>
    <s v="Patent fuel (kt)"/>
    <n v="586.16"/>
    <x v="0"/>
  </r>
  <r>
    <x v="3"/>
    <x v="3"/>
    <x v="30"/>
    <x v="22"/>
    <x v="13"/>
    <x v="22"/>
    <s v="RESFUEL"/>
    <x v="1"/>
    <s v="Fuel oil (kt)"/>
    <n v="24240"/>
    <x v="0"/>
  </r>
  <r>
    <x v="3"/>
    <x v="3"/>
    <x v="31"/>
    <x v="22"/>
    <x v="13"/>
    <x v="22"/>
    <s v="LPG"/>
    <x v="7"/>
    <s v="Liquefied petroleum gases (LPG) (kt)"/>
    <n v="13064"/>
    <x v="0"/>
  </r>
  <r>
    <x v="3"/>
    <x v="3"/>
    <x v="31"/>
    <x v="22"/>
    <x v="13"/>
    <x v="22"/>
    <s v="OTHKERO"/>
    <x v="17"/>
    <s v="Other Kerosene (kt)"/>
    <n v="20855"/>
    <x v="0"/>
  </r>
  <r>
    <x v="3"/>
    <x v="3"/>
    <x v="31"/>
    <x v="22"/>
    <x v="13"/>
    <x v="22"/>
    <s v="OVENCOKE"/>
    <x v="11"/>
    <s v="Coke oven coke (kt)"/>
    <n v="11024.436"/>
    <x v="0"/>
  </r>
  <r>
    <x v="3"/>
    <x v="3"/>
    <x v="31"/>
    <x v="22"/>
    <x v="13"/>
    <x v="22"/>
    <s v="RESFUEL"/>
    <x v="1"/>
    <s v="Fuel oil (kt)"/>
    <n v="38000"/>
    <x v="0"/>
  </r>
  <r>
    <x v="3"/>
    <x v="3"/>
    <x v="32"/>
    <x v="22"/>
    <x v="13"/>
    <x v="22"/>
    <s v="BKB"/>
    <x v="21"/>
    <s v="BKB/peat briquettes (kt)"/>
    <n v="773.74"/>
    <x v="0"/>
  </r>
  <r>
    <x v="3"/>
    <x v="3"/>
    <x v="32"/>
    <x v="22"/>
    <x v="13"/>
    <x v="22"/>
    <s v="LPG"/>
    <x v="7"/>
    <s v="Liquefied petroleum gases (LPG) (kt)"/>
    <n v="15318"/>
    <x v="0"/>
  </r>
  <r>
    <x v="3"/>
    <x v="3"/>
    <x v="32"/>
    <x v="22"/>
    <x v="13"/>
    <x v="22"/>
    <s v="OTHKERO"/>
    <x v="17"/>
    <s v="Other Kerosene (kt)"/>
    <n v="21715"/>
    <x v="0"/>
  </r>
  <r>
    <x v="3"/>
    <x v="3"/>
    <x v="32"/>
    <x v="22"/>
    <x v="13"/>
    <x v="22"/>
    <s v="OVENCOKE"/>
    <x v="11"/>
    <s v="Coke oven coke (kt)"/>
    <n v="7854.56"/>
    <x v="0"/>
  </r>
  <r>
    <x v="3"/>
    <x v="3"/>
    <x v="32"/>
    <x v="22"/>
    <x v="13"/>
    <x v="22"/>
    <s v="RESFUEL"/>
    <x v="1"/>
    <s v="Fuel oil (kt)"/>
    <n v="43800"/>
    <x v="0"/>
  </r>
  <r>
    <x v="3"/>
    <x v="3"/>
    <x v="33"/>
    <x v="22"/>
    <x v="13"/>
    <x v="22"/>
    <s v="BKB"/>
    <x v="21"/>
    <s v="BKB/peat briquettes (kt)"/>
    <n v="281.36"/>
    <x v="0"/>
  </r>
  <r>
    <x v="3"/>
    <x v="3"/>
    <x v="33"/>
    <x v="22"/>
    <x v="13"/>
    <x v="22"/>
    <s v="LPG"/>
    <x v="7"/>
    <s v="Liquefied petroleum gases (LPG) (kt)"/>
    <n v="20240"/>
    <x v="0"/>
  </r>
  <r>
    <x v="3"/>
    <x v="3"/>
    <x v="33"/>
    <x v="22"/>
    <x v="13"/>
    <x v="22"/>
    <s v="OTHKERO"/>
    <x v="17"/>
    <s v="Other Kerosene (kt)"/>
    <n v="23564"/>
    <x v="0"/>
  </r>
  <r>
    <x v="3"/>
    <x v="3"/>
    <x v="33"/>
    <x v="22"/>
    <x v="13"/>
    <x v="22"/>
    <s v="OVENCOKE"/>
    <x v="11"/>
    <s v="Coke oven coke (kt)"/>
    <n v="4656.6319999999996"/>
    <x v="0"/>
  </r>
  <r>
    <x v="3"/>
    <x v="3"/>
    <x v="33"/>
    <x v="22"/>
    <x v="13"/>
    <x v="22"/>
    <s v="RESFUEL"/>
    <x v="1"/>
    <s v="Fuel oil (kt)"/>
    <n v="46640"/>
    <x v="0"/>
  </r>
  <r>
    <x v="3"/>
    <x v="3"/>
    <x v="34"/>
    <x v="22"/>
    <x v="13"/>
    <x v="22"/>
    <s v="BKB"/>
    <x v="21"/>
    <s v="BKB/peat briquettes (kt)"/>
    <n v="369.28500000000003"/>
    <x v="0"/>
  </r>
  <r>
    <x v="3"/>
    <x v="3"/>
    <x v="34"/>
    <x v="22"/>
    <x v="13"/>
    <x v="22"/>
    <s v="LPG"/>
    <x v="7"/>
    <s v="Liquefied petroleum gases (LPG) (kt)"/>
    <n v="21988"/>
    <x v="0"/>
  </r>
  <r>
    <x v="3"/>
    <x v="3"/>
    <x v="34"/>
    <x v="22"/>
    <x v="13"/>
    <x v="22"/>
    <s v="OTHKERO"/>
    <x v="17"/>
    <s v="Other Kerosene (kt)"/>
    <n v="20124"/>
    <x v="0"/>
  </r>
  <r>
    <x v="3"/>
    <x v="3"/>
    <x v="34"/>
    <x v="22"/>
    <x v="13"/>
    <x v="22"/>
    <s v="OVENCOKE"/>
    <x v="11"/>
    <s v="Coke oven coke (kt)"/>
    <n v="6031.18"/>
    <x v="0"/>
  </r>
  <r>
    <x v="3"/>
    <x v="3"/>
    <x v="34"/>
    <x v="22"/>
    <x v="13"/>
    <x v="22"/>
    <s v="RESFUEL"/>
    <x v="1"/>
    <s v="Fuel oil (kt)"/>
    <n v="46160"/>
    <x v="0"/>
  </r>
  <r>
    <x v="3"/>
    <x v="3"/>
    <x v="35"/>
    <x v="22"/>
    <x v="13"/>
    <x v="22"/>
    <s v="BKB"/>
    <x v="21"/>
    <s v="BKB/peat briquettes (kt)"/>
    <n v="316.52999999999997"/>
    <x v="0"/>
  </r>
  <r>
    <x v="3"/>
    <x v="3"/>
    <x v="35"/>
    <x v="22"/>
    <x v="13"/>
    <x v="22"/>
    <s v="LPG"/>
    <x v="7"/>
    <s v="Liquefied petroleum gases (LPG) (kt)"/>
    <n v="21160"/>
    <x v="0"/>
  </r>
  <r>
    <x v="3"/>
    <x v="3"/>
    <x v="35"/>
    <x v="22"/>
    <x v="13"/>
    <x v="22"/>
    <s v="OTHKERO"/>
    <x v="17"/>
    <s v="Other Kerosene (kt)"/>
    <n v="19780"/>
    <x v="0"/>
  </r>
  <r>
    <x v="3"/>
    <x v="3"/>
    <x v="35"/>
    <x v="22"/>
    <x v="13"/>
    <x v="22"/>
    <s v="OVENCOKE"/>
    <x v="11"/>
    <s v="Coke oven coke (kt)"/>
    <n v="1065.9760000000001"/>
    <x v="0"/>
  </r>
  <r>
    <x v="3"/>
    <x v="3"/>
    <x v="35"/>
    <x v="22"/>
    <x v="13"/>
    <x v="22"/>
    <s v="RESFUEL"/>
    <x v="1"/>
    <s v="Fuel oil (kt)"/>
    <n v="48720"/>
    <x v="0"/>
  </r>
  <r>
    <x v="3"/>
    <x v="3"/>
    <x v="36"/>
    <x v="22"/>
    <x v="13"/>
    <x v="22"/>
    <s v="BKB"/>
    <x v="21"/>
    <s v="BKB/peat briquettes (kt)"/>
    <n v="316.52999999999997"/>
    <x v="0"/>
  </r>
  <r>
    <x v="3"/>
    <x v="3"/>
    <x v="36"/>
    <x v="22"/>
    <x v="13"/>
    <x v="22"/>
    <s v="LPG"/>
    <x v="7"/>
    <s v="Liquefied petroleum gases (LPG) (kt)"/>
    <n v="22586"/>
    <x v="0"/>
  </r>
  <r>
    <x v="3"/>
    <x v="3"/>
    <x v="36"/>
    <x v="22"/>
    <x v="13"/>
    <x v="22"/>
    <s v="OTHKERO"/>
    <x v="17"/>
    <s v="Other Kerosene (kt)"/>
    <n v="23478"/>
    <x v="0"/>
  </r>
  <r>
    <x v="3"/>
    <x v="3"/>
    <x v="36"/>
    <x v="22"/>
    <x v="13"/>
    <x v="22"/>
    <s v="OVENCOKE"/>
    <x v="11"/>
    <s v="Coke oven coke (kt)"/>
    <n v="3225.98"/>
    <x v="0"/>
  </r>
  <r>
    <x v="3"/>
    <x v="3"/>
    <x v="36"/>
    <x v="22"/>
    <x v="13"/>
    <x v="22"/>
    <s v="RESFUEL"/>
    <x v="1"/>
    <s v="Fuel oil (kt)"/>
    <n v="48000"/>
    <x v="0"/>
  </r>
  <r>
    <x v="3"/>
    <x v="3"/>
    <x v="37"/>
    <x v="22"/>
    <x v="13"/>
    <x v="22"/>
    <s v="BKB"/>
    <x v="21"/>
    <s v="BKB/peat briquettes (kt)"/>
    <n v="457.21"/>
    <x v="0"/>
  </r>
  <r>
    <x v="3"/>
    <x v="3"/>
    <x v="37"/>
    <x v="22"/>
    <x v="13"/>
    <x v="22"/>
    <s v="LPG"/>
    <x v="7"/>
    <s v="Liquefied petroleum gases (LPG) (kt)"/>
    <n v="25300"/>
    <x v="0"/>
  </r>
  <r>
    <x v="3"/>
    <x v="3"/>
    <x v="37"/>
    <x v="22"/>
    <x v="13"/>
    <x v="22"/>
    <s v="OTHKERO"/>
    <x v="17"/>
    <s v="Other Kerosene (kt)"/>
    <n v="25413"/>
    <x v="0"/>
  </r>
  <r>
    <x v="3"/>
    <x v="3"/>
    <x v="37"/>
    <x v="22"/>
    <x v="13"/>
    <x v="22"/>
    <s v="OVENCOKE"/>
    <x v="11"/>
    <s v="Coke oven coke (kt)"/>
    <n v="1094.028"/>
    <x v="0"/>
  </r>
  <r>
    <x v="3"/>
    <x v="3"/>
    <x v="37"/>
    <x v="22"/>
    <x v="13"/>
    <x v="22"/>
    <s v="RESFUEL"/>
    <x v="1"/>
    <s v="Fuel oil (kt)"/>
    <n v="50000"/>
    <x v="0"/>
  </r>
  <r>
    <x v="3"/>
    <x v="3"/>
    <x v="38"/>
    <x v="22"/>
    <x v="13"/>
    <x v="22"/>
    <s v="BITCOAL"/>
    <x v="9"/>
    <s v="Other bituminous coal (kt)"/>
    <n v="2601.5100000000002"/>
    <x v="0"/>
  </r>
  <r>
    <x v="3"/>
    <x v="3"/>
    <x v="38"/>
    <x v="22"/>
    <x v="13"/>
    <x v="22"/>
    <s v="BKB"/>
    <x v="21"/>
    <s v="BKB/peat briquettes (kt)"/>
    <n v="627.9"/>
    <x v="0"/>
  </r>
  <r>
    <x v="3"/>
    <x v="3"/>
    <x v="38"/>
    <x v="22"/>
    <x v="13"/>
    <x v="22"/>
    <s v="COKCOAL"/>
    <x v="13"/>
    <s v="Coking coal (kt)"/>
    <n v="2836.7477142857128"/>
    <x v="0"/>
  </r>
  <r>
    <x v="3"/>
    <x v="3"/>
    <x v="38"/>
    <x v="22"/>
    <x v="13"/>
    <x v="22"/>
    <s v="LIGNITE"/>
    <x v="0"/>
    <s v="Lignite (kt)"/>
    <n v="49811.915999999997"/>
    <x v="0"/>
  </r>
  <r>
    <x v="3"/>
    <x v="3"/>
    <x v="38"/>
    <x v="22"/>
    <x v="13"/>
    <x v="22"/>
    <s v="LPG"/>
    <x v="7"/>
    <s v="Liquefied petroleum gases (LPG) (kt)"/>
    <n v="33902"/>
    <x v="0"/>
  </r>
  <r>
    <x v="3"/>
    <x v="3"/>
    <x v="38"/>
    <x v="22"/>
    <x v="13"/>
    <x v="22"/>
    <s v="OTHKERO"/>
    <x v="17"/>
    <s v="Other Kerosene (kt)"/>
    <n v="24295"/>
    <x v="0"/>
  </r>
  <r>
    <x v="3"/>
    <x v="3"/>
    <x v="38"/>
    <x v="22"/>
    <x v="13"/>
    <x v="22"/>
    <s v="OVENCOKE"/>
    <x v="11"/>
    <s v="Coke oven coke (kt)"/>
    <n v="1963.904"/>
    <x v="0"/>
  </r>
  <r>
    <x v="3"/>
    <x v="3"/>
    <x v="38"/>
    <x v="22"/>
    <x v="13"/>
    <x v="22"/>
    <s v="RESFUEL"/>
    <x v="1"/>
    <s v="Fuel oil (kt)"/>
    <n v="45080"/>
    <x v="0"/>
  </r>
  <r>
    <x v="3"/>
    <x v="3"/>
    <x v="39"/>
    <x v="22"/>
    <x v="13"/>
    <x v="22"/>
    <s v="BITCOAL"/>
    <x v="9"/>
    <s v="Other bituminous coal (kt)"/>
    <n v="3009.59"/>
    <x v="0"/>
  </r>
  <r>
    <x v="3"/>
    <x v="3"/>
    <x v="39"/>
    <x v="22"/>
    <x v="13"/>
    <x v="22"/>
    <s v="BKB"/>
    <x v="21"/>
    <s v="BKB/peat briquettes (kt)"/>
    <n v="648.83000000000004"/>
    <x v="0"/>
  </r>
  <r>
    <x v="3"/>
    <x v="3"/>
    <x v="39"/>
    <x v="22"/>
    <x v="13"/>
    <x v="22"/>
    <s v="COKCOAL"/>
    <x v="13"/>
    <s v="Coking coal (kt)"/>
    <n v="1610.01225"/>
    <x v="0"/>
  </r>
  <r>
    <x v="3"/>
    <x v="3"/>
    <x v="39"/>
    <x v="22"/>
    <x v="13"/>
    <x v="22"/>
    <s v="LIGNITE"/>
    <x v="0"/>
    <s v="Lignite (kt)"/>
    <n v="40846.995000000003"/>
    <x v="0"/>
  </r>
  <r>
    <x v="3"/>
    <x v="3"/>
    <x v="39"/>
    <x v="22"/>
    <x v="13"/>
    <x v="22"/>
    <s v="LPG"/>
    <x v="7"/>
    <s v="Liquefied petroleum gases (LPG) (kt)"/>
    <n v="31602"/>
    <x v="0"/>
  </r>
  <r>
    <x v="3"/>
    <x v="3"/>
    <x v="39"/>
    <x v="22"/>
    <x v="13"/>
    <x v="22"/>
    <s v="OTHKERO"/>
    <x v="17"/>
    <s v="Other Kerosene (kt)"/>
    <n v="19952"/>
    <x v="0"/>
  </r>
  <r>
    <x v="3"/>
    <x v="3"/>
    <x v="39"/>
    <x v="22"/>
    <x v="13"/>
    <x v="22"/>
    <s v="OVENCOKE"/>
    <x v="11"/>
    <s v="Coke oven coke (kt)"/>
    <n v="3019.136"/>
    <x v="0"/>
  </r>
  <r>
    <x v="3"/>
    <x v="3"/>
    <x v="39"/>
    <x v="22"/>
    <x v="13"/>
    <x v="22"/>
    <s v="RESFUEL"/>
    <x v="1"/>
    <s v="Fuel oil (kt)"/>
    <n v="41880"/>
    <x v="0"/>
  </r>
  <r>
    <x v="3"/>
    <x v="3"/>
    <x v="40"/>
    <x v="22"/>
    <x v="13"/>
    <x v="22"/>
    <s v="BITCOAL"/>
    <x v="9"/>
    <s v="Other bituminous coal (kt)"/>
    <n v="1581.31"/>
    <x v="0"/>
  </r>
  <r>
    <x v="3"/>
    <x v="3"/>
    <x v="40"/>
    <x v="22"/>
    <x v="13"/>
    <x v="22"/>
    <s v="BKB"/>
    <x v="21"/>
    <s v="BKB/peat briquettes (kt)"/>
    <n v="690.69"/>
    <x v="0"/>
  </r>
  <r>
    <x v="3"/>
    <x v="3"/>
    <x v="40"/>
    <x v="22"/>
    <x v="13"/>
    <x v="22"/>
    <s v="COKCOAL"/>
    <x v="13"/>
    <s v="Coking coal (kt)"/>
    <n v="3296.69175"/>
    <x v="0"/>
  </r>
  <r>
    <x v="3"/>
    <x v="3"/>
    <x v="40"/>
    <x v="22"/>
    <x v="13"/>
    <x v="22"/>
    <s v="LIGNITE"/>
    <x v="0"/>
    <s v="Lignite (kt)"/>
    <n v="56920.618999999999"/>
    <x v="0"/>
  </r>
  <r>
    <x v="3"/>
    <x v="3"/>
    <x v="40"/>
    <x v="22"/>
    <x v="13"/>
    <x v="22"/>
    <s v="LPG"/>
    <x v="7"/>
    <s v="Liquefied petroleum gases (LPG) (kt)"/>
    <n v="33672"/>
    <x v="0"/>
  </r>
  <r>
    <x v="3"/>
    <x v="3"/>
    <x v="40"/>
    <x v="22"/>
    <x v="13"/>
    <x v="22"/>
    <s v="OTHKERO"/>
    <x v="17"/>
    <s v="Other Kerosene (kt)"/>
    <n v="18619"/>
    <x v="0"/>
  </r>
  <r>
    <x v="3"/>
    <x v="3"/>
    <x v="40"/>
    <x v="22"/>
    <x v="13"/>
    <x v="22"/>
    <s v="RESFUEL"/>
    <x v="1"/>
    <s v="Fuel oil (kt)"/>
    <n v="44880"/>
    <x v="0"/>
  </r>
  <r>
    <x v="3"/>
    <x v="3"/>
    <x v="40"/>
    <x v="22"/>
    <x v="13"/>
    <x v="22"/>
    <s v="SUBCOAL"/>
    <x v="2"/>
    <s v="Sub-bituminous coal (kt)"/>
    <n v="10043.441999999999"/>
    <x v="0"/>
  </r>
  <r>
    <x v="3"/>
    <x v="3"/>
    <x v="41"/>
    <x v="22"/>
    <x v="13"/>
    <x v="22"/>
    <s v="BITCOAL"/>
    <x v="9"/>
    <s v="Other bituminous coal (kt)"/>
    <n v="765.15"/>
    <x v="0"/>
  </r>
  <r>
    <x v="3"/>
    <x v="3"/>
    <x v="41"/>
    <x v="22"/>
    <x v="13"/>
    <x v="22"/>
    <s v="BKB"/>
    <x v="21"/>
    <s v="BKB/peat briquettes (kt)"/>
    <n v="565.11"/>
    <x v="0"/>
  </r>
  <r>
    <x v="3"/>
    <x v="3"/>
    <x v="41"/>
    <x v="22"/>
    <x v="13"/>
    <x v="22"/>
    <s v="COKCOAL"/>
    <x v="13"/>
    <s v="Coking coal (kt)"/>
    <n v="1993.3485000000001"/>
    <x v="0"/>
  </r>
  <r>
    <x v="3"/>
    <x v="3"/>
    <x v="41"/>
    <x v="22"/>
    <x v="13"/>
    <x v="22"/>
    <s v="LIGNITE"/>
    <x v="0"/>
    <s v="Lignite (kt)"/>
    <n v="56939.622600000002"/>
    <x v="0"/>
  </r>
  <r>
    <x v="3"/>
    <x v="3"/>
    <x v="41"/>
    <x v="22"/>
    <x v="13"/>
    <x v="22"/>
    <s v="LPG"/>
    <x v="7"/>
    <s v="Liquefied petroleum gases (LPG) (kt)"/>
    <n v="34592"/>
    <x v="0"/>
  </r>
  <r>
    <x v="3"/>
    <x v="3"/>
    <x v="41"/>
    <x v="22"/>
    <x v="13"/>
    <x v="22"/>
    <s v="OTHKERO"/>
    <x v="17"/>
    <s v="Other Kerosene (kt)"/>
    <n v="13244"/>
    <x v="0"/>
  </r>
  <r>
    <x v="3"/>
    <x v="3"/>
    <x v="41"/>
    <x v="22"/>
    <x v="13"/>
    <x v="22"/>
    <s v="RESFUEL"/>
    <x v="1"/>
    <s v="Fuel oil (kt)"/>
    <n v="37080"/>
    <x v="0"/>
  </r>
  <r>
    <x v="3"/>
    <x v="3"/>
    <x v="41"/>
    <x v="22"/>
    <x v="13"/>
    <x v="22"/>
    <s v="SUBCOAL"/>
    <x v="2"/>
    <s v="Sub-bituminous coal (kt)"/>
    <n v="10079.44"/>
    <x v="0"/>
  </r>
  <r>
    <x v="3"/>
    <x v="3"/>
    <x v="42"/>
    <x v="22"/>
    <x v="13"/>
    <x v="22"/>
    <s v="BITCOAL"/>
    <x v="9"/>
    <s v="Other bituminous coal (kt)"/>
    <n v="1275.25"/>
    <x v="0"/>
  </r>
  <r>
    <x v="3"/>
    <x v="3"/>
    <x v="42"/>
    <x v="22"/>
    <x v="13"/>
    <x v="22"/>
    <s v="BKB"/>
    <x v="21"/>
    <s v="BKB/peat briquettes (kt)"/>
    <n v="816.27"/>
    <x v="0"/>
  </r>
  <r>
    <x v="3"/>
    <x v="3"/>
    <x v="42"/>
    <x v="22"/>
    <x v="13"/>
    <x v="22"/>
    <s v="COKCOAL"/>
    <x v="13"/>
    <s v="Coking coal (kt)"/>
    <n v="3117.8015"/>
    <x v="0"/>
  </r>
  <r>
    <x v="3"/>
    <x v="3"/>
    <x v="42"/>
    <x v="22"/>
    <x v="13"/>
    <x v="22"/>
    <s v="LIGNITE"/>
    <x v="0"/>
    <s v="Lignite (kt)"/>
    <n v="71258.069399999993"/>
    <x v="0"/>
  </r>
  <r>
    <x v="3"/>
    <x v="3"/>
    <x v="42"/>
    <x v="22"/>
    <x v="13"/>
    <x v="22"/>
    <s v="LPG"/>
    <x v="7"/>
    <s v="Liquefied petroleum gases (LPG) (kt)"/>
    <n v="35236"/>
    <x v="0"/>
  </r>
  <r>
    <x v="3"/>
    <x v="3"/>
    <x v="42"/>
    <x v="22"/>
    <x v="13"/>
    <x v="22"/>
    <s v="OTHKERO"/>
    <x v="17"/>
    <s v="Other Kerosene (kt)"/>
    <n v="14018"/>
    <x v="0"/>
  </r>
  <r>
    <x v="3"/>
    <x v="3"/>
    <x v="42"/>
    <x v="22"/>
    <x v="13"/>
    <x v="22"/>
    <s v="OVENCOKE"/>
    <x v="11"/>
    <s v="Coke oven coke (kt)"/>
    <n v="2139.7759999999998"/>
    <x v="0"/>
  </r>
  <r>
    <x v="3"/>
    <x v="3"/>
    <x v="42"/>
    <x v="22"/>
    <x v="13"/>
    <x v="22"/>
    <s v="RESFUEL"/>
    <x v="1"/>
    <s v="Fuel oil (kt)"/>
    <n v="37080"/>
    <x v="0"/>
  </r>
  <r>
    <x v="3"/>
    <x v="3"/>
    <x v="42"/>
    <x v="22"/>
    <x v="13"/>
    <x v="22"/>
    <s v="SUBCOAL"/>
    <x v="2"/>
    <s v="Sub-bituminous coal (kt)"/>
    <n v="13427.254000000001"/>
    <x v="0"/>
  </r>
  <r>
    <x v="3"/>
    <x v="3"/>
    <x v="43"/>
    <x v="22"/>
    <x v="13"/>
    <x v="22"/>
    <s v="BITCOAL"/>
    <x v="9"/>
    <s v="Other bituminous coal (kt)"/>
    <n v="1963.885"/>
    <x v="0"/>
  </r>
  <r>
    <x v="3"/>
    <x v="3"/>
    <x v="43"/>
    <x v="22"/>
    <x v="13"/>
    <x v="22"/>
    <s v="BKB"/>
    <x v="21"/>
    <s v="BKB/peat briquettes (kt)"/>
    <n v="791.32500000000005"/>
    <x v="0"/>
  </r>
  <r>
    <x v="3"/>
    <x v="3"/>
    <x v="43"/>
    <x v="22"/>
    <x v="13"/>
    <x v="22"/>
    <s v="COKCOAL"/>
    <x v="13"/>
    <s v="Coking coal (kt)"/>
    <n v="2402.2908571428561"/>
    <x v="0"/>
  </r>
  <r>
    <x v="3"/>
    <x v="3"/>
    <x v="43"/>
    <x v="22"/>
    <x v="13"/>
    <x v="22"/>
    <s v="LIGNITE"/>
    <x v="0"/>
    <s v="Lignite (kt)"/>
    <n v="78812.214600000007"/>
    <x v="0"/>
  </r>
  <r>
    <x v="3"/>
    <x v="3"/>
    <x v="43"/>
    <x v="22"/>
    <x v="13"/>
    <x v="22"/>
    <s v="LPG"/>
    <x v="7"/>
    <s v="Liquefied petroleum gases (LPG) (kt)"/>
    <n v="42136"/>
    <x v="0"/>
  </r>
  <r>
    <x v="3"/>
    <x v="3"/>
    <x v="43"/>
    <x v="22"/>
    <x v="13"/>
    <x v="22"/>
    <s v="OTHKERO"/>
    <x v="17"/>
    <s v="Other Kerosene (kt)"/>
    <n v="12728"/>
    <x v="0"/>
  </r>
  <r>
    <x v="3"/>
    <x v="3"/>
    <x v="43"/>
    <x v="22"/>
    <x v="13"/>
    <x v="22"/>
    <s v="OVENCOKE"/>
    <x v="11"/>
    <s v="Coke oven coke (kt)"/>
    <n v="4488.32"/>
    <x v="0"/>
  </r>
  <r>
    <x v="3"/>
    <x v="3"/>
    <x v="43"/>
    <x v="22"/>
    <x v="13"/>
    <x v="22"/>
    <s v="RESFUEL"/>
    <x v="1"/>
    <s v="Fuel oil (kt)"/>
    <n v="37200"/>
    <x v="0"/>
  </r>
  <r>
    <x v="3"/>
    <x v="3"/>
    <x v="43"/>
    <x v="22"/>
    <x v="13"/>
    <x v="22"/>
    <s v="SBIOMASS"/>
    <x v="6"/>
    <s v="Primary solid biofuels (TJ-net)"/>
    <n v="337301"/>
    <x v="0"/>
  </r>
  <r>
    <x v="3"/>
    <x v="3"/>
    <x v="43"/>
    <x v="22"/>
    <x v="13"/>
    <x v="22"/>
    <s v="SUBCOAL"/>
    <x v="2"/>
    <s v="Sub-bituminous coal (kt)"/>
    <n v="11735.348"/>
    <x v="0"/>
  </r>
  <r>
    <x v="3"/>
    <x v="3"/>
    <x v="44"/>
    <x v="22"/>
    <x v="13"/>
    <x v="22"/>
    <s v="BITCOAL"/>
    <x v="9"/>
    <s v="Other bituminous coal (kt)"/>
    <n v="3828.78"/>
    <x v="0"/>
  </r>
  <r>
    <x v="3"/>
    <x v="3"/>
    <x v="44"/>
    <x v="22"/>
    <x v="13"/>
    <x v="22"/>
    <s v="BKB"/>
    <x v="21"/>
    <s v="BKB/peat briquettes (kt)"/>
    <n v="984.76"/>
    <x v="0"/>
  </r>
  <r>
    <x v="3"/>
    <x v="3"/>
    <x v="44"/>
    <x v="22"/>
    <x v="13"/>
    <x v="22"/>
    <s v="COKCOAL"/>
    <x v="13"/>
    <s v="Coking coal (kt)"/>
    <n v="4752.5657142857199"/>
    <x v="0"/>
  </r>
  <r>
    <x v="3"/>
    <x v="3"/>
    <x v="44"/>
    <x v="22"/>
    <x v="13"/>
    <x v="22"/>
    <s v="LIGNITE"/>
    <x v="0"/>
    <s v="Lignite (kt)"/>
    <n v="82481.137199999997"/>
    <x v="0"/>
  </r>
  <r>
    <x v="3"/>
    <x v="3"/>
    <x v="44"/>
    <x v="22"/>
    <x v="13"/>
    <x v="22"/>
    <s v="LPG"/>
    <x v="7"/>
    <s v="Liquefied petroleum gases (LPG) (kt)"/>
    <n v="41676"/>
    <x v="0"/>
  </r>
  <r>
    <x v="3"/>
    <x v="3"/>
    <x v="44"/>
    <x v="22"/>
    <x v="13"/>
    <x v="22"/>
    <s v="OTHKERO"/>
    <x v="17"/>
    <s v="Other Kerosene (kt)"/>
    <n v="11438"/>
    <x v="0"/>
  </r>
  <r>
    <x v="3"/>
    <x v="3"/>
    <x v="44"/>
    <x v="22"/>
    <x v="13"/>
    <x v="22"/>
    <s v="OVENCOKE"/>
    <x v="11"/>
    <s v="Coke oven coke (kt)"/>
    <n v="2833.252"/>
    <x v="0"/>
  </r>
  <r>
    <x v="3"/>
    <x v="3"/>
    <x v="44"/>
    <x v="22"/>
    <x v="13"/>
    <x v="22"/>
    <s v="RESFUEL"/>
    <x v="1"/>
    <s v="Fuel oil (kt)"/>
    <n v="32000"/>
    <x v="0"/>
  </r>
  <r>
    <x v="3"/>
    <x v="3"/>
    <x v="44"/>
    <x v="22"/>
    <x v="13"/>
    <x v="22"/>
    <s v="SBIOMASS"/>
    <x v="6"/>
    <s v="Primary solid biofuels (TJ-net)"/>
    <n v="332023"/>
    <x v="0"/>
  </r>
  <r>
    <x v="3"/>
    <x v="3"/>
    <x v="44"/>
    <x v="22"/>
    <x v="13"/>
    <x v="22"/>
    <s v="SUBCOAL"/>
    <x v="2"/>
    <s v="Sub-bituminous coal (kt)"/>
    <n v="2987.8339999999998"/>
    <x v="0"/>
  </r>
  <r>
    <x v="3"/>
    <x v="3"/>
    <x v="45"/>
    <x v="22"/>
    <x v="13"/>
    <x v="22"/>
    <s v="BITCOAL"/>
    <x v="9"/>
    <s v="Other bituminous coal (kt)"/>
    <n v="6292.3249999999998"/>
    <x v="0"/>
  </r>
  <r>
    <x v="3"/>
    <x v="3"/>
    <x v="45"/>
    <x v="22"/>
    <x v="13"/>
    <x v="22"/>
    <s v="BKB"/>
    <x v="21"/>
    <s v="BKB/peat briquettes (kt)"/>
    <n v="1319.6189999999999"/>
    <x v="0"/>
  </r>
  <r>
    <x v="3"/>
    <x v="3"/>
    <x v="45"/>
    <x v="22"/>
    <x v="13"/>
    <x v="22"/>
    <s v="COKCOAL"/>
    <x v="13"/>
    <s v="Coking coal (kt)"/>
    <n v="6683.9147499999999"/>
    <x v="0"/>
  </r>
  <r>
    <x v="3"/>
    <x v="3"/>
    <x v="45"/>
    <x v="22"/>
    <x v="13"/>
    <x v="22"/>
    <s v="LIGNITE"/>
    <x v="0"/>
    <s v="Lignite (kt)"/>
    <n v="87104.824999999997"/>
    <x v="0"/>
  </r>
  <r>
    <x v="3"/>
    <x v="3"/>
    <x v="45"/>
    <x v="22"/>
    <x v="13"/>
    <x v="22"/>
    <s v="LPG"/>
    <x v="7"/>
    <s v="Liquefied petroleum gases (LPG) (kt)"/>
    <n v="41998"/>
    <x v="0"/>
  </r>
  <r>
    <x v="3"/>
    <x v="3"/>
    <x v="45"/>
    <x v="22"/>
    <x v="13"/>
    <x v="22"/>
    <s v="OTHKERO"/>
    <x v="17"/>
    <s v="Other Kerosene (kt)"/>
    <n v="10793"/>
    <x v="0"/>
  </r>
  <r>
    <x v="3"/>
    <x v="3"/>
    <x v="45"/>
    <x v="22"/>
    <x v="13"/>
    <x v="22"/>
    <s v="OVENCOKE"/>
    <x v="11"/>
    <s v="Coke oven coke (kt)"/>
    <n v="4095.5920000000001"/>
    <x v="0"/>
  </r>
  <r>
    <x v="3"/>
    <x v="3"/>
    <x v="45"/>
    <x v="22"/>
    <x v="13"/>
    <x v="22"/>
    <s v="RESFUEL"/>
    <x v="1"/>
    <s v="Fuel oil (kt)"/>
    <n v="37800"/>
    <x v="0"/>
  </r>
  <r>
    <x v="3"/>
    <x v="3"/>
    <x v="45"/>
    <x v="22"/>
    <x v="13"/>
    <x v="22"/>
    <s v="SBIOMASS"/>
    <x v="6"/>
    <s v="Primary solid biofuels (TJ-net)"/>
    <n v="324389"/>
    <x v="0"/>
  </r>
  <r>
    <x v="3"/>
    <x v="3"/>
    <x v="45"/>
    <x v="22"/>
    <x v="13"/>
    <x v="22"/>
    <s v="SUBCOAL"/>
    <x v="2"/>
    <s v="Sub-bituminous coal (kt)"/>
    <n v="9179.49"/>
    <x v="0"/>
  </r>
  <r>
    <x v="3"/>
    <x v="3"/>
    <x v="46"/>
    <x v="22"/>
    <x v="13"/>
    <x v="22"/>
    <s v="BITCOAL"/>
    <x v="9"/>
    <s v="Other bituminous coal (kt)"/>
    <n v="9216.4582857142686"/>
    <x v="0"/>
  </r>
  <r>
    <x v="3"/>
    <x v="3"/>
    <x v="46"/>
    <x v="22"/>
    <x v="13"/>
    <x v="22"/>
    <s v="BKB"/>
    <x v="21"/>
    <s v="BKB/peat briquettes (kt)"/>
    <n v="1627.0160000000001"/>
    <x v="0"/>
  </r>
  <r>
    <x v="3"/>
    <x v="3"/>
    <x v="46"/>
    <x v="22"/>
    <x v="13"/>
    <x v="22"/>
    <s v="COKCOAL"/>
    <x v="13"/>
    <s v="Coking coal (kt)"/>
    <n v="4035.27"/>
    <x v="0"/>
  </r>
  <r>
    <x v="3"/>
    <x v="3"/>
    <x v="46"/>
    <x v="22"/>
    <x v="13"/>
    <x v="22"/>
    <s v="LIGNITE"/>
    <x v="0"/>
    <s v="Lignite (kt)"/>
    <n v="83502.737999999998"/>
    <x v="0"/>
  </r>
  <r>
    <x v="3"/>
    <x v="3"/>
    <x v="46"/>
    <x v="22"/>
    <x v="13"/>
    <x v="22"/>
    <s v="LPG"/>
    <x v="7"/>
    <s v="Liquefied petroleum gases (LPG) (kt)"/>
    <n v="45954"/>
    <x v="0"/>
  </r>
  <r>
    <x v="3"/>
    <x v="3"/>
    <x v="46"/>
    <x v="22"/>
    <x v="13"/>
    <x v="22"/>
    <s v="OTHKERO"/>
    <x v="17"/>
    <s v="Other Kerosene (kt)"/>
    <n v="10492"/>
    <x v="0"/>
  </r>
  <r>
    <x v="3"/>
    <x v="3"/>
    <x v="46"/>
    <x v="22"/>
    <x v="13"/>
    <x v="22"/>
    <s v="OVENCOKE"/>
    <x v="11"/>
    <s v="Coke oven coke (kt)"/>
    <n v="7955.8278"/>
    <x v="0"/>
  </r>
  <r>
    <x v="3"/>
    <x v="3"/>
    <x v="46"/>
    <x v="22"/>
    <x v="13"/>
    <x v="22"/>
    <s v="RESFUEL"/>
    <x v="1"/>
    <s v="Fuel oil (kt)"/>
    <n v="38400"/>
    <x v="0"/>
  </r>
  <r>
    <x v="3"/>
    <x v="3"/>
    <x v="46"/>
    <x v="22"/>
    <x v="13"/>
    <x v="22"/>
    <s v="SBIOMASS"/>
    <x v="6"/>
    <s v="Primary solid biofuels (TJ-net)"/>
    <n v="330456"/>
    <x v="0"/>
  </r>
  <r>
    <x v="3"/>
    <x v="3"/>
    <x v="46"/>
    <x v="22"/>
    <x v="13"/>
    <x v="22"/>
    <s v="SUBCOAL"/>
    <x v="2"/>
    <s v="Sub-bituminous coal (kt)"/>
    <n v="10529.415000000001"/>
    <x v="0"/>
  </r>
  <r>
    <x v="3"/>
    <x v="3"/>
    <x v="47"/>
    <x v="22"/>
    <x v="13"/>
    <x v="22"/>
    <s v="BITCOAL"/>
    <x v="9"/>
    <s v="Other bituminous coal (kt)"/>
    <n v="18548.765333333358"/>
    <x v="0"/>
  </r>
  <r>
    <x v="3"/>
    <x v="3"/>
    <x v="47"/>
    <x v="22"/>
    <x v="13"/>
    <x v="22"/>
    <s v="BKB"/>
    <x v="21"/>
    <s v="BKB/peat briquettes (kt)"/>
    <n v="1172.3040000000001"/>
    <x v="0"/>
  </r>
  <r>
    <x v="3"/>
    <x v="3"/>
    <x v="47"/>
    <x v="22"/>
    <x v="13"/>
    <x v="22"/>
    <s v="COKCOAL"/>
    <x v="13"/>
    <s v="Coking coal (kt)"/>
    <n v="2662.6080000000002"/>
    <x v="0"/>
  </r>
  <r>
    <x v="3"/>
    <x v="3"/>
    <x v="47"/>
    <x v="22"/>
    <x v="13"/>
    <x v="22"/>
    <s v="LIGNITE"/>
    <x v="0"/>
    <s v="Lignite (kt)"/>
    <n v="99921.859800000006"/>
    <x v="0"/>
  </r>
  <r>
    <x v="3"/>
    <x v="3"/>
    <x v="47"/>
    <x v="22"/>
    <x v="13"/>
    <x v="22"/>
    <s v="LPG"/>
    <x v="7"/>
    <s v="Liquefied petroleum gases (LPG) (kt)"/>
    <n v="52716"/>
    <x v="0"/>
  </r>
  <r>
    <x v="3"/>
    <x v="3"/>
    <x v="47"/>
    <x v="22"/>
    <x v="13"/>
    <x v="22"/>
    <s v="OTHKERO"/>
    <x v="17"/>
    <s v="Other Kerosene (kt)"/>
    <n v="12384"/>
    <x v="0"/>
  </r>
  <r>
    <x v="3"/>
    <x v="3"/>
    <x v="47"/>
    <x v="22"/>
    <x v="13"/>
    <x v="22"/>
    <s v="OVENCOKE"/>
    <x v="11"/>
    <s v="Coke oven coke (kt)"/>
    <n v="10912.227999999999"/>
    <x v="0"/>
  </r>
  <r>
    <x v="3"/>
    <x v="3"/>
    <x v="47"/>
    <x v="22"/>
    <x v="13"/>
    <x v="22"/>
    <s v="RESFUEL"/>
    <x v="1"/>
    <s v="Fuel oil (kt)"/>
    <n v="40120"/>
    <x v="0"/>
  </r>
  <r>
    <x v="3"/>
    <x v="3"/>
    <x v="47"/>
    <x v="22"/>
    <x v="13"/>
    <x v="22"/>
    <s v="SBIOMASS"/>
    <x v="6"/>
    <s v="Primary solid biofuels (TJ-net)"/>
    <n v="330489"/>
    <x v="0"/>
  </r>
  <r>
    <x v="3"/>
    <x v="3"/>
    <x v="47"/>
    <x v="22"/>
    <x v="13"/>
    <x v="22"/>
    <s v="SUBCOAL"/>
    <x v="2"/>
    <s v="Sub-bituminous coal (kt)"/>
    <n v="10835.397999999999"/>
    <x v="0"/>
  </r>
  <r>
    <x v="3"/>
    <x v="3"/>
    <x v="48"/>
    <x v="22"/>
    <x v="13"/>
    <x v="22"/>
    <s v="BITCOAL"/>
    <x v="9"/>
    <s v="Other bituminous coal (kt)"/>
    <n v="31141.599999999962"/>
    <x v="0"/>
  </r>
  <r>
    <x v="3"/>
    <x v="3"/>
    <x v="48"/>
    <x v="22"/>
    <x v="13"/>
    <x v="22"/>
    <s v="BKB"/>
    <x v="21"/>
    <s v="BKB/peat briquettes (kt)"/>
    <n v="903.40800000000002"/>
    <x v="0"/>
  </r>
  <r>
    <x v="3"/>
    <x v="3"/>
    <x v="48"/>
    <x v="22"/>
    <x v="13"/>
    <x v="22"/>
    <s v="COKCOAL"/>
    <x v="13"/>
    <s v="Coking coal (kt)"/>
    <n v="4562.2302857142931"/>
    <x v="0"/>
  </r>
  <r>
    <x v="3"/>
    <x v="3"/>
    <x v="48"/>
    <x v="22"/>
    <x v="13"/>
    <x v="22"/>
    <s v="LIGNITE"/>
    <x v="0"/>
    <s v="Lignite (kt)"/>
    <n v="89679.131200000003"/>
    <x v="0"/>
  </r>
  <r>
    <x v="3"/>
    <x v="3"/>
    <x v="48"/>
    <x v="22"/>
    <x v="13"/>
    <x v="22"/>
    <s v="LPG"/>
    <x v="7"/>
    <s v="Liquefied petroleum gases (LPG) (kt)"/>
    <n v="59110"/>
    <x v="0"/>
  </r>
  <r>
    <x v="3"/>
    <x v="3"/>
    <x v="48"/>
    <x v="22"/>
    <x v="13"/>
    <x v="22"/>
    <s v="NATGAS"/>
    <x v="3"/>
    <s v="Natural gas (TJ-gross)"/>
    <n v="5.4"/>
    <x v="0"/>
  </r>
  <r>
    <x v="3"/>
    <x v="3"/>
    <x v="48"/>
    <x v="22"/>
    <x v="13"/>
    <x v="22"/>
    <s v="OTHKERO"/>
    <x v="17"/>
    <s v="Other Kerosene (kt)"/>
    <n v="11137"/>
    <x v="0"/>
  </r>
  <r>
    <x v="3"/>
    <x v="3"/>
    <x v="48"/>
    <x v="22"/>
    <x v="13"/>
    <x v="22"/>
    <s v="OVENCOKE"/>
    <x v="11"/>
    <s v="Coke oven coke (kt)"/>
    <n v="7618.78"/>
    <x v="0"/>
  </r>
  <r>
    <x v="3"/>
    <x v="3"/>
    <x v="48"/>
    <x v="22"/>
    <x v="13"/>
    <x v="22"/>
    <s v="RESFUEL"/>
    <x v="1"/>
    <s v="Fuel oil (kt)"/>
    <n v="38600"/>
    <x v="0"/>
  </r>
  <r>
    <x v="3"/>
    <x v="3"/>
    <x v="48"/>
    <x v="22"/>
    <x v="13"/>
    <x v="22"/>
    <s v="SBIOMASS"/>
    <x v="6"/>
    <s v="Primary solid biofuels (TJ-net)"/>
    <n v="331835"/>
    <x v="0"/>
  </r>
  <r>
    <x v="3"/>
    <x v="3"/>
    <x v="48"/>
    <x v="22"/>
    <x v="13"/>
    <x v="22"/>
    <s v="SUBCOAL"/>
    <x v="2"/>
    <s v="Sub-bituminous coal (kt)"/>
    <n v="10907.394"/>
    <x v="0"/>
  </r>
  <r>
    <x v="3"/>
    <x v="3"/>
    <x v="49"/>
    <x v="22"/>
    <x v="13"/>
    <x v="22"/>
    <s v="BITCOAL"/>
    <x v="9"/>
    <s v="Other bituminous coal (kt)"/>
    <n v="32710.053"/>
    <x v="0"/>
  </r>
  <r>
    <x v="3"/>
    <x v="3"/>
    <x v="49"/>
    <x v="22"/>
    <x v="13"/>
    <x v="22"/>
    <s v="BKB"/>
    <x v="21"/>
    <s v="BKB/peat briquettes (kt)"/>
    <n v="795.49199999999996"/>
    <x v="0"/>
  </r>
  <r>
    <x v="3"/>
    <x v="3"/>
    <x v="49"/>
    <x v="22"/>
    <x v="13"/>
    <x v="22"/>
    <s v="COKCOAL"/>
    <x v="13"/>
    <s v="Coking coal (kt)"/>
    <n v="2557.8122499999999"/>
    <x v="0"/>
  </r>
  <r>
    <x v="3"/>
    <x v="3"/>
    <x v="49"/>
    <x v="22"/>
    <x v="13"/>
    <x v="22"/>
    <s v="LIGNITE"/>
    <x v="0"/>
    <s v="Lignite (kt)"/>
    <n v="88779.060599999997"/>
    <x v="0"/>
  </r>
  <r>
    <x v="3"/>
    <x v="3"/>
    <x v="49"/>
    <x v="22"/>
    <x v="13"/>
    <x v="22"/>
    <s v="LPG"/>
    <x v="7"/>
    <s v="Liquefied petroleum gases (LPG) (kt)"/>
    <n v="64952"/>
    <x v="0"/>
  </r>
  <r>
    <x v="3"/>
    <x v="3"/>
    <x v="49"/>
    <x v="22"/>
    <x v="13"/>
    <x v="22"/>
    <s v="NATGAS"/>
    <x v="3"/>
    <s v="Natural gas (TJ-gross)"/>
    <n v="241.20000000000002"/>
    <x v="0"/>
  </r>
  <r>
    <x v="3"/>
    <x v="3"/>
    <x v="49"/>
    <x v="22"/>
    <x v="13"/>
    <x v="22"/>
    <s v="OTHKERO"/>
    <x v="17"/>
    <s v="Other Kerosene (kt)"/>
    <n v="9460"/>
    <x v="0"/>
  </r>
  <r>
    <x v="3"/>
    <x v="3"/>
    <x v="49"/>
    <x v="22"/>
    <x v="13"/>
    <x v="22"/>
    <s v="OVENCOKE"/>
    <x v="11"/>
    <s v="Coke oven coke (kt)"/>
    <n v="4807.1679999999997"/>
    <x v="0"/>
  </r>
  <r>
    <x v="3"/>
    <x v="3"/>
    <x v="49"/>
    <x v="22"/>
    <x v="13"/>
    <x v="22"/>
    <s v="RESFUEL"/>
    <x v="1"/>
    <s v="Fuel oil (kt)"/>
    <n v="42000"/>
    <x v="0"/>
  </r>
  <r>
    <x v="3"/>
    <x v="3"/>
    <x v="49"/>
    <x v="22"/>
    <x v="13"/>
    <x v="22"/>
    <s v="SBIOMASS"/>
    <x v="6"/>
    <s v="Primary solid biofuels (TJ-net)"/>
    <n v="331717"/>
    <x v="0"/>
  </r>
  <r>
    <x v="3"/>
    <x v="3"/>
    <x v="49"/>
    <x v="22"/>
    <x v="13"/>
    <x v="22"/>
    <s v="SUBCOAL"/>
    <x v="2"/>
    <s v="Sub-bituminous coal (kt)"/>
    <n v="6425.643"/>
    <x v="0"/>
  </r>
  <r>
    <x v="3"/>
    <x v="3"/>
    <x v="1"/>
    <x v="22"/>
    <x v="13"/>
    <x v="22"/>
    <s v="BITCOAL"/>
    <x v="9"/>
    <s v="Other bituminous coal (kt)"/>
    <n v="32296.701499999999"/>
    <x v="0"/>
  </r>
  <r>
    <x v="3"/>
    <x v="3"/>
    <x v="1"/>
    <x v="22"/>
    <x v="13"/>
    <x v="22"/>
    <s v="BKB"/>
    <x v="21"/>
    <s v="BKB/peat briquettes (kt)"/>
    <n v="900.16200000000003"/>
    <x v="0"/>
  </r>
  <r>
    <x v="3"/>
    <x v="3"/>
    <x v="1"/>
    <x v="22"/>
    <x v="13"/>
    <x v="22"/>
    <s v="COKCOAL"/>
    <x v="13"/>
    <s v="Coking coal (kt)"/>
    <n v="3750.0525714285695"/>
    <x v="0"/>
  </r>
  <r>
    <x v="3"/>
    <x v="3"/>
    <x v="1"/>
    <x v="22"/>
    <x v="13"/>
    <x v="22"/>
    <s v="LIGNITE"/>
    <x v="0"/>
    <s v="Lignite (kt)"/>
    <n v="82986.86"/>
    <x v="0"/>
  </r>
  <r>
    <x v="3"/>
    <x v="3"/>
    <x v="1"/>
    <x v="22"/>
    <x v="13"/>
    <x v="22"/>
    <s v="LPG"/>
    <x v="7"/>
    <s v="Liquefied petroleum gases (LPG) (kt)"/>
    <n v="71484"/>
    <x v="0"/>
  </r>
  <r>
    <x v="3"/>
    <x v="3"/>
    <x v="1"/>
    <x v="22"/>
    <x v="13"/>
    <x v="22"/>
    <s v="NATGAS"/>
    <x v="3"/>
    <s v="Natural gas (TJ-gross)"/>
    <n v="1701"/>
    <x v="0"/>
  </r>
  <r>
    <x v="3"/>
    <x v="3"/>
    <x v="1"/>
    <x v="22"/>
    <x v="13"/>
    <x v="22"/>
    <s v="OTHKERO"/>
    <x v="17"/>
    <s v="Other Kerosene (kt)"/>
    <n v="7826"/>
    <x v="0"/>
  </r>
  <r>
    <x v="3"/>
    <x v="3"/>
    <x v="1"/>
    <x v="22"/>
    <x v="13"/>
    <x v="22"/>
    <s v="OVENCOKE"/>
    <x v="11"/>
    <s v="Coke oven coke (kt)"/>
    <n v="4894.7700000000004"/>
    <x v="0"/>
  </r>
  <r>
    <x v="3"/>
    <x v="3"/>
    <x v="1"/>
    <x v="22"/>
    <x v="13"/>
    <x v="22"/>
    <s v="RESFUEL"/>
    <x v="1"/>
    <s v="Fuel oil (kt)"/>
    <n v="51000"/>
    <x v="0"/>
  </r>
  <r>
    <x v="3"/>
    <x v="3"/>
    <x v="1"/>
    <x v="22"/>
    <x v="13"/>
    <x v="22"/>
    <s v="SBIOMASS"/>
    <x v="6"/>
    <s v="Primary solid biofuels (TJ-net)"/>
    <n v="301722"/>
    <x v="0"/>
  </r>
  <r>
    <x v="3"/>
    <x v="3"/>
    <x v="1"/>
    <x v="22"/>
    <x v="13"/>
    <x v="22"/>
    <s v="SUBCOAL"/>
    <x v="2"/>
    <s v="Sub-bituminous coal (kt)"/>
    <n v="4212"/>
    <x v="0"/>
  </r>
  <r>
    <x v="3"/>
    <x v="3"/>
    <x v="2"/>
    <x v="22"/>
    <x v="13"/>
    <x v="22"/>
    <s v="BITCOAL"/>
    <x v="9"/>
    <s v="Other bituminous coal (kt)"/>
    <n v="27137.409599999999"/>
    <x v="0"/>
  </r>
  <r>
    <x v="3"/>
    <x v="3"/>
    <x v="2"/>
    <x v="22"/>
    <x v="13"/>
    <x v="22"/>
    <s v="BKB"/>
    <x v="21"/>
    <s v="BKB/peat briquettes (kt)"/>
    <n v="565.11"/>
    <x v="0"/>
  </r>
  <r>
    <x v="3"/>
    <x v="3"/>
    <x v="2"/>
    <x v="22"/>
    <x v="13"/>
    <x v="22"/>
    <s v="COKCOAL"/>
    <x v="13"/>
    <s v="Coking coal (kt)"/>
    <n v="8809.4126666666762"/>
    <x v="0"/>
  </r>
  <r>
    <x v="3"/>
    <x v="3"/>
    <x v="2"/>
    <x v="22"/>
    <x v="13"/>
    <x v="22"/>
    <s v="LIGNITE"/>
    <x v="0"/>
    <s v="Lignite (kt)"/>
    <n v="85334.061000000249"/>
    <x v="0"/>
  </r>
  <r>
    <x v="3"/>
    <x v="3"/>
    <x v="2"/>
    <x v="22"/>
    <x v="13"/>
    <x v="22"/>
    <s v="LPG"/>
    <x v="7"/>
    <s v="Liquefied petroleum gases (LPG) (kt)"/>
    <n v="76360"/>
    <x v="0"/>
  </r>
  <r>
    <x v="3"/>
    <x v="3"/>
    <x v="2"/>
    <x v="22"/>
    <x v="13"/>
    <x v="22"/>
    <s v="NATGAS"/>
    <x v="3"/>
    <s v="Natural gas (TJ-gross)"/>
    <n v="6342.3"/>
    <x v="0"/>
  </r>
  <r>
    <x v="3"/>
    <x v="3"/>
    <x v="2"/>
    <x v="22"/>
    <x v="13"/>
    <x v="22"/>
    <s v="OTHKERO"/>
    <x v="17"/>
    <s v="Other Kerosene (kt)"/>
    <n v="7267"/>
    <x v="0"/>
  </r>
  <r>
    <x v="3"/>
    <x v="3"/>
    <x v="2"/>
    <x v="22"/>
    <x v="13"/>
    <x v="22"/>
    <s v="OVENCOKE"/>
    <x v="11"/>
    <s v="Coke oven coke (kt)"/>
    <n v="4279.0263999999997"/>
    <x v="0"/>
  </r>
  <r>
    <x v="3"/>
    <x v="3"/>
    <x v="2"/>
    <x v="22"/>
    <x v="13"/>
    <x v="22"/>
    <s v="RESFUEL"/>
    <x v="1"/>
    <s v="Fuel oil (kt)"/>
    <n v="46800"/>
    <x v="0"/>
  </r>
  <r>
    <x v="3"/>
    <x v="3"/>
    <x v="2"/>
    <x v="22"/>
    <x v="13"/>
    <x v="22"/>
    <s v="SBIOMASS"/>
    <x v="6"/>
    <s v="Primary solid biofuels (TJ-net)"/>
    <n v="300828"/>
    <x v="0"/>
  </r>
  <r>
    <x v="3"/>
    <x v="3"/>
    <x v="2"/>
    <x v="22"/>
    <x v="13"/>
    <x v="22"/>
    <s v="SUBCOAL"/>
    <x v="2"/>
    <s v="Sub-bituminous coal (kt)"/>
    <n v="1872"/>
    <x v="0"/>
  </r>
  <r>
    <x v="3"/>
    <x v="3"/>
    <x v="3"/>
    <x v="22"/>
    <x v="13"/>
    <x v="22"/>
    <s v="BITCOAL"/>
    <x v="9"/>
    <s v="Other bituminous coal (kt)"/>
    <n v="25162.5946"/>
    <x v="0"/>
  </r>
  <r>
    <x v="3"/>
    <x v="3"/>
    <x v="3"/>
    <x v="22"/>
    <x v="13"/>
    <x v="22"/>
    <s v="BKB"/>
    <x v="21"/>
    <s v="BKB/peat briquettes (kt)"/>
    <n v="502.32"/>
    <x v="0"/>
  </r>
  <r>
    <x v="3"/>
    <x v="3"/>
    <x v="3"/>
    <x v="22"/>
    <x v="13"/>
    <x v="22"/>
    <s v="COKCOAL"/>
    <x v="13"/>
    <s v="Coking coal (kt)"/>
    <n v="15158.255999999999"/>
    <x v="0"/>
  </r>
  <r>
    <x v="3"/>
    <x v="3"/>
    <x v="3"/>
    <x v="22"/>
    <x v="13"/>
    <x v="22"/>
    <s v="LIGNITE"/>
    <x v="0"/>
    <s v="Lignite (kt)"/>
    <n v="85224.498166666934"/>
    <x v="0"/>
  </r>
  <r>
    <x v="3"/>
    <x v="3"/>
    <x v="3"/>
    <x v="22"/>
    <x v="13"/>
    <x v="22"/>
    <s v="LPG"/>
    <x v="7"/>
    <s v="Liquefied petroleum gases (LPG) (kt)"/>
    <n v="82938"/>
    <x v="0"/>
  </r>
  <r>
    <x v="3"/>
    <x v="3"/>
    <x v="3"/>
    <x v="22"/>
    <x v="13"/>
    <x v="22"/>
    <s v="NATGAS"/>
    <x v="3"/>
    <s v="Natural gas (TJ-gross)"/>
    <n v="12839.4"/>
    <x v="0"/>
  </r>
  <r>
    <x v="3"/>
    <x v="3"/>
    <x v="3"/>
    <x v="22"/>
    <x v="13"/>
    <x v="22"/>
    <s v="OTHKERO"/>
    <x v="17"/>
    <s v="Other Kerosene (kt)"/>
    <n v="6063"/>
    <x v="0"/>
  </r>
  <r>
    <x v="3"/>
    <x v="3"/>
    <x v="3"/>
    <x v="22"/>
    <x v="13"/>
    <x v="22"/>
    <s v="OVENCOKE"/>
    <x v="11"/>
    <s v="Coke oven coke (kt)"/>
    <n v="8499.4359999999997"/>
    <x v="0"/>
  </r>
  <r>
    <x v="3"/>
    <x v="3"/>
    <x v="3"/>
    <x v="22"/>
    <x v="13"/>
    <x v="22"/>
    <s v="RESFUEL"/>
    <x v="1"/>
    <s v="Fuel oil (kt)"/>
    <n v="50400"/>
    <x v="0"/>
  </r>
  <r>
    <x v="3"/>
    <x v="3"/>
    <x v="3"/>
    <x v="22"/>
    <x v="13"/>
    <x v="22"/>
    <s v="SBIOMASS"/>
    <x v="6"/>
    <s v="Primary solid biofuels (TJ-net)"/>
    <n v="300520"/>
    <x v="0"/>
  </r>
  <r>
    <x v="3"/>
    <x v="3"/>
    <x v="3"/>
    <x v="22"/>
    <x v="13"/>
    <x v="22"/>
    <s v="SUBCOAL"/>
    <x v="2"/>
    <s v="Sub-bituminous coal (kt)"/>
    <n v="3132"/>
    <x v="0"/>
  </r>
  <r>
    <x v="3"/>
    <x v="3"/>
    <x v="4"/>
    <x v="22"/>
    <x v="13"/>
    <x v="22"/>
    <s v="BITCOAL"/>
    <x v="9"/>
    <s v="Other bituminous coal (kt)"/>
    <n v="28328.810600000001"/>
    <x v="0"/>
  </r>
  <r>
    <x v="3"/>
    <x v="3"/>
    <x v="4"/>
    <x v="22"/>
    <x v="13"/>
    <x v="22"/>
    <s v="BKB"/>
    <x v="21"/>
    <s v="BKB/peat briquettes (kt)"/>
    <n v="209.3"/>
    <x v="0"/>
  </r>
  <r>
    <x v="3"/>
    <x v="3"/>
    <x v="4"/>
    <x v="22"/>
    <x v="13"/>
    <x v="22"/>
    <s v="COKCOAL"/>
    <x v="13"/>
    <s v="Coking coal (kt)"/>
    <n v="9099.5333333333438"/>
    <x v="0"/>
  </r>
  <r>
    <x v="3"/>
    <x v="3"/>
    <x v="4"/>
    <x v="22"/>
    <x v="13"/>
    <x v="22"/>
    <s v="LIGNITE"/>
    <x v="0"/>
    <s v="Lignite (kt)"/>
    <n v="76575.548999999999"/>
    <x v="0"/>
  </r>
  <r>
    <x v="3"/>
    <x v="3"/>
    <x v="4"/>
    <x v="22"/>
    <x v="13"/>
    <x v="22"/>
    <s v="LPG"/>
    <x v="7"/>
    <s v="Liquefied petroleum gases (LPG) (kt)"/>
    <n v="92920"/>
    <x v="0"/>
  </r>
  <r>
    <x v="3"/>
    <x v="3"/>
    <x v="4"/>
    <x v="22"/>
    <x v="13"/>
    <x v="22"/>
    <s v="NATGAS"/>
    <x v="3"/>
    <s v="Natural gas (TJ-gross)"/>
    <n v="18613.8"/>
    <x v="0"/>
  </r>
  <r>
    <x v="3"/>
    <x v="3"/>
    <x v="4"/>
    <x v="22"/>
    <x v="13"/>
    <x v="22"/>
    <s v="OTHKERO"/>
    <x v="17"/>
    <s v="Other Kerosene (kt)"/>
    <n v="6579"/>
    <x v="0"/>
  </r>
  <r>
    <x v="3"/>
    <x v="3"/>
    <x v="4"/>
    <x v="22"/>
    <x v="13"/>
    <x v="22"/>
    <s v="OVENCOKE"/>
    <x v="11"/>
    <s v="Coke oven coke (kt)"/>
    <n v="5275.5119999999997"/>
    <x v="0"/>
  </r>
  <r>
    <x v="3"/>
    <x v="3"/>
    <x v="4"/>
    <x v="22"/>
    <x v="13"/>
    <x v="22"/>
    <s v="RESFUEL"/>
    <x v="1"/>
    <s v="Fuel oil (kt)"/>
    <n v="48400"/>
    <x v="0"/>
  </r>
  <r>
    <x v="3"/>
    <x v="3"/>
    <x v="4"/>
    <x v="22"/>
    <x v="13"/>
    <x v="22"/>
    <s v="SBIOMASS"/>
    <x v="6"/>
    <s v="Primary solid biofuels (TJ-net)"/>
    <n v="297701"/>
    <x v="0"/>
  </r>
  <r>
    <x v="3"/>
    <x v="3"/>
    <x v="4"/>
    <x v="22"/>
    <x v="13"/>
    <x v="22"/>
    <s v="SUBCOAL"/>
    <x v="2"/>
    <s v="Sub-bituminous coal (kt)"/>
    <n v="1602"/>
    <x v="0"/>
  </r>
  <r>
    <x v="3"/>
    <x v="3"/>
    <x v="5"/>
    <x v="22"/>
    <x v="13"/>
    <x v="22"/>
    <s v="BITCOAL"/>
    <x v="9"/>
    <s v="Other bituminous coal (kt)"/>
    <n v="15667.0488"/>
    <x v="0"/>
  </r>
  <r>
    <x v="3"/>
    <x v="3"/>
    <x v="5"/>
    <x v="22"/>
    <x v="13"/>
    <x v="22"/>
    <s v="BKB"/>
    <x v="21"/>
    <s v="BKB/peat briquettes (kt)"/>
    <n v="62.79"/>
    <x v="0"/>
  </r>
  <r>
    <x v="3"/>
    <x v="3"/>
    <x v="5"/>
    <x v="22"/>
    <x v="13"/>
    <x v="22"/>
    <s v="COKCOAL"/>
    <x v="13"/>
    <s v="Coking coal (kt)"/>
    <n v="5117.6400000000003"/>
    <x v="0"/>
  </r>
  <r>
    <x v="3"/>
    <x v="3"/>
    <x v="5"/>
    <x v="22"/>
    <x v="13"/>
    <x v="22"/>
    <s v="LIGNITE"/>
    <x v="0"/>
    <s v="Lignite (kt)"/>
    <n v="71350.975000000224"/>
    <x v="0"/>
  </r>
  <r>
    <x v="3"/>
    <x v="3"/>
    <x v="5"/>
    <x v="22"/>
    <x v="13"/>
    <x v="22"/>
    <s v="LPG"/>
    <x v="7"/>
    <s v="Liquefied petroleum gases (LPG) (kt)"/>
    <n v="91448"/>
    <x v="0"/>
  </r>
  <r>
    <x v="3"/>
    <x v="3"/>
    <x v="5"/>
    <x v="22"/>
    <x v="13"/>
    <x v="22"/>
    <s v="NATGAS"/>
    <x v="3"/>
    <s v="Natural gas (TJ-gross)"/>
    <n v="21888.9"/>
    <x v="0"/>
  </r>
  <r>
    <x v="3"/>
    <x v="3"/>
    <x v="5"/>
    <x v="22"/>
    <x v="13"/>
    <x v="22"/>
    <s v="OTHKERO"/>
    <x v="17"/>
    <s v="Other Kerosene (kt)"/>
    <n v="4687"/>
    <x v="0"/>
  </r>
  <r>
    <x v="3"/>
    <x v="3"/>
    <x v="5"/>
    <x v="22"/>
    <x v="13"/>
    <x v="22"/>
    <s v="OVENCOKE"/>
    <x v="11"/>
    <s v="Coke oven coke (kt)"/>
    <n v="2491.2139999999999"/>
    <x v="0"/>
  </r>
  <r>
    <x v="3"/>
    <x v="3"/>
    <x v="5"/>
    <x v="22"/>
    <x v="13"/>
    <x v="22"/>
    <s v="RESFUEL"/>
    <x v="1"/>
    <s v="Fuel oil (kt)"/>
    <n v="41160"/>
    <x v="0"/>
  </r>
  <r>
    <x v="3"/>
    <x v="3"/>
    <x v="5"/>
    <x v="22"/>
    <x v="13"/>
    <x v="22"/>
    <s v="SBIOMASS"/>
    <x v="6"/>
    <s v="Primary solid biofuels (TJ-net)"/>
    <n v="297565"/>
    <x v="0"/>
  </r>
  <r>
    <x v="3"/>
    <x v="3"/>
    <x v="6"/>
    <x v="22"/>
    <x v="13"/>
    <x v="22"/>
    <s v="BITCOAL"/>
    <x v="9"/>
    <s v="Other bituminous coal (kt)"/>
    <n v="24518.8416"/>
    <x v="0"/>
  </r>
  <r>
    <x v="3"/>
    <x v="3"/>
    <x v="6"/>
    <x v="22"/>
    <x v="13"/>
    <x v="22"/>
    <s v="BKB"/>
    <x v="21"/>
    <s v="BKB/peat briquettes (kt)"/>
    <n v="62.79"/>
    <x v="0"/>
  </r>
  <r>
    <x v="3"/>
    <x v="3"/>
    <x v="6"/>
    <x v="22"/>
    <x v="13"/>
    <x v="22"/>
    <s v="COKCOAL"/>
    <x v="13"/>
    <s v="Coking coal (kt)"/>
    <n v="5972.1561666666603"/>
    <x v="0"/>
  </r>
  <r>
    <x v="3"/>
    <x v="3"/>
    <x v="6"/>
    <x v="22"/>
    <x v="13"/>
    <x v="22"/>
    <s v="LIGNITE"/>
    <x v="0"/>
    <s v="Lignite (kt)"/>
    <n v="72934.283333333558"/>
    <x v="0"/>
  </r>
  <r>
    <x v="3"/>
    <x v="3"/>
    <x v="6"/>
    <x v="22"/>
    <x v="13"/>
    <x v="22"/>
    <s v="LPG"/>
    <x v="7"/>
    <s v="Liquefied petroleum gases (LPG) (kt)"/>
    <n v="105524"/>
    <x v="0"/>
  </r>
  <r>
    <x v="3"/>
    <x v="3"/>
    <x v="6"/>
    <x v="22"/>
    <x v="13"/>
    <x v="22"/>
    <s v="NATGAS"/>
    <x v="3"/>
    <s v="Natural gas (TJ-gross)"/>
    <n v="47016"/>
    <x v="0"/>
  </r>
  <r>
    <x v="3"/>
    <x v="3"/>
    <x v="6"/>
    <x v="22"/>
    <x v="13"/>
    <x v="22"/>
    <s v="OTHKERO"/>
    <x v="17"/>
    <s v="Other Kerosene (kt)"/>
    <n v="4429"/>
    <x v="0"/>
  </r>
  <r>
    <x v="3"/>
    <x v="3"/>
    <x v="6"/>
    <x v="22"/>
    <x v="13"/>
    <x v="22"/>
    <s v="OVENCOKE"/>
    <x v="11"/>
    <s v="Coke oven coke (kt)"/>
    <n v="3076.71"/>
    <x v="0"/>
  </r>
  <r>
    <x v="3"/>
    <x v="3"/>
    <x v="6"/>
    <x v="22"/>
    <x v="13"/>
    <x v="22"/>
    <s v="RESFUEL"/>
    <x v="1"/>
    <s v="Fuel oil (kt)"/>
    <n v="53120"/>
    <x v="0"/>
  </r>
  <r>
    <x v="3"/>
    <x v="3"/>
    <x v="6"/>
    <x v="22"/>
    <x v="13"/>
    <x v="22"/>
    <s v="SBIOMASS"/>
    <x v="6"/>
    <s v="Primary solid biofuels (TJ-net)"/>
    <n v="284238"/>
    <x v="0"/>
  </r>
  <r>
    <x v="3"/>
    <x v="3"/>
    <x v="6"/>
    <x v="22"/>
    <x v="13"/>
    <x v="22"/>
    <s v="SUBCOAL"/>
    <x v="2"/>
    <s v="Sub-bituminous coal (kt)"/>
    <n v="360"/>
    <x v="0"/>
  </r>
  <r>
    <x v="3"/>
    <x v="3"/>
    <x v="7"/>
    <x v="22"/>
    <x v="13"/>
    <x v="22"/>
    <s v="BITCOAL"/>
    <x v="9"/>
    <s v="Other bituminous coal (kt)"/>
    <n v="18850.96"/>
    <x v="0"/>
  </r>
  <r>
    <x v="3"/>
    <x v="3"/>
    <x v="7"/>
    <x v="22"/>
    <x v="13"/>
    <x v="22"/>
    <s v="BKB"/>
    <x v="21"/>
    <s v="BKB/peat briquettes (kt)"/>
    <n v="41.86"/>
    <x v="0"/>
  </r>
  <r>
    <x v="3"/>
    <x v="3"/>
    <x v="7"/>
    <x v="22"/>
    <x v="13"/>
    <x v="22"/>
    <s v="COKCOAL"/>
    <x v="13"/>
    <s v="Coking coal (kt)"/>
    <n v="6003.5453333333262"/>
    <x v="0"/>
  </r>
  <r>
    <x v="3"/>
    <x v="3"/>
    <x v="7"/>
    <x v="22"/>
    <x v="13"/>
    <x v="22"/>
    <s v="LIGNITE"/>
    <x v="0"/>
    <s v="Lignite (kt)"/>
    <n v="69939.415800000002"/>
    <x v="0"/>
  </r>
  <r>
    <x v="3"/>
    <x v="3"/>
    <x v="7"/>
    <x v="22"/>
    <x v="13"/>
    <x v="22"/>
    <s v="LPG"/>
    <x v="7"/>
    <s v="Liquefied petroleum gases (LPG) (kt)"/>
    <n v="108928"/>
    <x v="0"/>
  </r>
  <r>
    <x v="3"/>
    <x v="3"/>
    <x v="7"/>
    <x v="22"/>
    <x v="13"/>
    <x v="22"/>
    <s v="NATGAS"/>
    <x v="3"/>
    <s v="Natural gas (TJ-gross)"/>
    <n v="59045.4"/>
    <x v="0"/>
  </r>
  <r>
    <x v="3"/>
    <x v="3"/>
    <x v="7"/>
    <x v="22"/>
    <x v="13"/>
    <x v="22"/>
    <s v="OTHKERO"/>
    <x v="17"/>
    <s v="Other Kerosene (kt)"/>
    <n v="3999"/>
    <x v="0"/>
  </r>
  <r>
    <x v="3"/>
    <x v="3"/>
    <x v="7"/>
    <x v="22"/>
    <x v="13"/>
    <x v="22"/>
    <s v="OVENCOKE"/>
    <x v="11"/>
    <s v="Coke oven coke (kt)"/>
    <n v="3985.0720000000001"/>
    <x v="0"/>
  </r>
  <r>
    <x v="3"/>
    <x v="3"/>
    <x v="7"/>
    <x v="22"/>
    <x v="13"/>
    <x v="22"/>
    <s v="RESFUEL"/>
    <x v="1"/>
    <s v="Fuel oil (kt)"/>
    <n v="54000"/>
    <x v="0"/>
  </r>
  <r>
    <x v="3"/>
    <x v="3"/>
    <x v="7"/>
    <x v="22"/>
    <x v="13"/>
    <x v="22"/>
    <s v="SBIOMASS"/>
    <x v="6"/>
    <s v="Primary solid biofuels (TJ-net)"/>
    <n v="286477"/>
    <x v="0"/>
  </r>
  <r>
    <x v="3"/>
    <x v="3"/>
    <x v="7"/>
    <x v="22"/>
    <x v="13"/>
    <x v="22"/>
    <s v="SUBCOAL"/>
    <x v="2"/>
    <s v="Sub-bituminous coal (kt)"/>
    <n v="612"/>
    <x v="0"/>
  </r>
  <r>
    <x v="3"/>
    <x v="3"/>
    <x v="8"/>
    <x v="22"/>
    <x v="13"/>
    <x v="22"/>
    <s v="BITCOAL"/>
    <x v="9"/>
    <s v="Other bituminous coal (kt)"/>
    <n v="27461.691599999998"/>
    <x v="0"/>
  </r>
  <r>
    <x v="3"/>
    <x v="3"/>
    <x v="8"/>
    <x v="22"/>
    <x v="13"/>
    <x v="22"/>
    <s v="BKB"/>
    <x v="21"/>
    <s v="BKB/peat briquettes (kt)"/>
    <n v="41.86"/>
    <x v="0"/>
  </r>
  <r>
    <x v="3"/>
    <x v="3"/>
    <x v="8"/>
    <x v="22"/>
    <x v="13"/>
    <x v="22"/>
    <s v="COKCOAL"/>
    <x v="13"/>
    <s v="Coking coal (kt)"/>
    <n v="4387.6080000000002"/>
    <x v="0"/>
  </r>
  <r>
    <x v="3"/>
    <x v="3"/>
    <x v="8"/>
    <x v="22"/>
    <x v="13"/>
    <x v="22"/>
    <s v="LIGNITE"/>
    <x v="0"/>
    <s v="Lignite (kt)"/>
    <n v="77862.179166666436"/>
    <x v="0"/>
  </r>
  <r>
    <x v="3"/>
    <x v="3"/>
    <x v="8"/>
    <x v="22"/>
    <x v="13"/>
    <x v="22"/>
    <s v="LPG"/>
    <x v="7"/>
    <s v="Liquefied petroleum gases (LPG) (kt)"/>
    <n v="111504"/>
    <x v="0"/>
  </r>
  <r>
    <x v="3"/>
    <x v="3"/>
    <x v="8"/>
    <x v="22"/>
    <x v="13"/>
    <x v="22"/>
    <s v="NATGAS"/>
    <x v="3"/>
    <s v="Natural gas (TJ-gross)"/>
    <n v="76860"/>
    <x v="0"/>
  </r>
  <r>
    <x v="3"/>
    <x v="3"/>
    <x v="8"/>
    <x v="22"/>
    <x v="13"/>
    <x v="22"/>
    <s v="OTHKERO"/>
    <x v="17"/>
    <s v="Other Kerosene (kt)"/>
    <n v="3182"/>
    <x v="0"/>
  </r>
  <r>
    <x v="3"/>
    <x v="3"/>
    <x v="8"/>
    <x v="22"/>
    <x v="13"/>
    <x v="22"/>
    <s v="OVENCOKE"/>
    <x v="11"/>
    <s v="Coke oven coke (kt)"/>
    <n v="4600.4139999999998"/>
    <x v="0"/>
  </r>
  <r>
    <x v="3"/>
    <x v="3"/>
    <x v="8"/>
    <x v="22"/>
    <x v="13"/>
    <x v="22"/>
    <s v="RESFUEL"/>
    <x v="1"/>
    <s v="Fuel oil (kt)"/>
    <n v="39720"/>
    <x v="0"/>
  </r>
  <r>
    <x v="3"/>
    <x v="3"/>
    <x v="8"/>
    <x v="22"/>
    <x v="13"/>
    <x v="22"/>
    <s v="SBIOMASS"/>
    <x v="6"/>
    <s v="Primary solid biofuels (TJ-net)"/>
    <n v="286833"/>
    <x v="0"/>
  </r>
  <r>
    <x v="3"/>
    <x v="3"/>
    <x v="8"/>
    <x v="22"/>
    <x v="13"/>
    <x v="22"/>
    <s v="SUBCOAL"/>
    <x v="2"/>
    <s v="Sub-bituminous coal (kt)"/>
    <n v="522"/>
    <x v="0"/>
  </r>
  <r>
    <x v="3"/>
    <x v="3"/>
    <x v="9"/>
    <x v="22"/>
    <x v="13"/>
    <x v="22"/>
    <s v="BITCOAL"/>
    <x v="9"/>
    <s v="Other bituminous coal (kt)"/>
    <n v="15189.879199999999"/>
    <x v="0"/>
  </r>
  <r>
    <x v="3"/>
    <x v="3"/>
    <x v="9"/>
    <x v="22"/>
    <x v="13"/>
    <x v="22"/>
    <s v="BKB"/>
    <x v="21"/>
    <s v="BKB/peat briquettes (kt)"/>
    <n v="41.86"/>
    <x v="0"/>
  </r>
  <r>
    <x v="3"/>
    <x v="3"/>
    <x v="9"/>
    <x v="22"/>
    <x v="13"/>
    <x v="22"/>
    <s v="COKCOAL"/>
    <x v="13"/>
    <s v="Coking coal (kt)"/>
    <n v="3869.4186666666624"/>
    <x v="0"/>
  </r>
  <r>
    <x v="3"/>
    <x v="3"/>
    <x v="9"/>
    <x v="22"/>
    <x v="13"/>
    <x v="22"/>
    <s v="LIGNITE"/>
    <x v="0"/>
    <s v="Lignite (kt)"/>
    <n v="64713.979500000001"/>
    <x v="0"/>
  </r>
  <r>
    <x v="3"/>
    <x v="3"/>
    <x v="9"/>
    <x v="22"/>
    <x v="13"/>
    <x v="22"/>
    <s v="LPG"/>
    <x v="7"/>
    <s v="Liquefied petroleum gases (LPG) (kt)"/>
    <n v="115092"/>
    <x v="0"/>
  </r>
  <r>
    <x v="3"/>
    <x v="3"/>
    <x v="9"/>
    <x v="22"/>
    <x v="13"/>
    <x v="22"/>
    <s v="NATGAS"/>
    <x v="3"/>
    <s v="Natural gas (TJ-gross)"/>
    <n v="90410.400000000009"/>
    <x v="0"/>
  </r>
  <r>
    <x v="3"/>
    <x v="3"/>
    <x v="9"/>
    <x v="22"/>
    <x v="13"/>
    <x v="22"/>
    <s v="OTHKERO"/>
    <x v="17"/>
    <s v="Other Kerosene (kt)"/>
    <n v="3354"/>
    <x v="0"/>
  </r>
  <r>
    <x v="3"/>
    <x v="3"/>
    <x v="9"/>
    <x v="22"/>
    <x v="13"/>
    <x v="22"/>
    <s v="OVENCOKE"/>
    <x v="11"/>
    <s v="Coke oven coke (kt)"/>
    <n v="3193.9180000000001"/>
    <x v="0"/>
  </r>
  <r>
    <x v="3"/>
    <x v="3"/>
    <x v="9"/>
    <x v="22"/>
    <x v="13"/>
    <x v="22"/>
    <s v="RESFUEL"/>
    <x v="1"/>
    <s v="Fuel oil (kt)"/>
    <n v="23600"/>
    <x v="0"/>
  </r>
  <r>
    <x v="3"/>
    <x v="3"/>
    <x v="9"/>
    <x v="22"/>
    <x v="13"/>
    <x v="22"/>
    <s v="SBIOMASS"/>
    <x v="6"/>
    <s v="Primary solid biofuels (TJ-net)"/>
    <n v="289024"/>
    <x v="0"/>
  </r>
  <r>
    <x v="3"/>
    <x v="3"/>
    <x v="9"/>
    <x v="22"/>
    <x v="13"/>
    <x v="22"/>
    <s v="SUBCOAL"/>
    <x v="2"/>
    <s v="Sub-bituminous coal (kt)"/>
    <n v="414"/>
    <x v="0"/>
  </r>
  <r>
    <x v="3"/>
    <x v="3"/>
    <x v="10"/>
    <x v="22"/>
    <x v="13"/>
    <x v="22"/>
    <s v="BITCOAL"/>
    <x v="9"/>
    <s v="Other bituminous coal (kt)"/>
    <n v="12017.3856"/>
    <x v="0"/>
  </r>
  <r>
    <x v="3"/>
    <x v="3"/>
    <x v="10"/>
    <x v="22"/>
    <x v="13"/>
    <x v="22"/>
    <s v="BKB"/>
    <x v="21"/>
    <s v="BKB/peat briquettes (kt)"/>
    <n v="41.86"/>
    <x v="0"/>
  </r>
  <r>
    <x v="3"/>
    <x v="3"/>
    <x v="10"/>
    <x v="22"/>
    <x v="13"/>
    <x v="22"/>
    <s v="COKCOAL"/>
    <x v="13"/>
    <s v="Coking coal (kt)"/>
    <n v="4111.991"/>
    <x v="0"/>
  </r>
  <r>
    <x v="3"/>
    <x v="3"/>
    <x v="10"/>
    <x v="22"/>
    <x v="13"/>
    <x v="22"/>
    <s v="LIGNITE"/>
    <x v="0"/>
    <s v="Lignite (kt)"/>
    <n v="55779.275999999998"/>
    <x v="0"/>
  </r>
  <r>
    <x v="3"/>
    <x v="3"/>
    <x v="10"/>
    <x v="22"/>
    <x v="13"/>
    <x v="22"/>
    <s v="LPG"/>
    <x v="7"/>
    <s v="Liquefied petroleum gases (LPG) (kt)"/>
    <n v="114954"/>
    <x v="0"/>
  </r>
  <r>
    <x v="3"/>
    <x v="3"/>
    <x v="10"/>
    <x v="22"/>
    <x v="13"/>
    <x v="22"/>
    <s v="NATGAS"/>
    <x v="3"/>
    <s v="Natural gas (TJ-gross)"/>
    <n v="99180"/>
    <x v="0"/>
  </r>
  <r>
    <x v="3"/>
    <x v="3"/>
    <x v="10"/>
    <x v="22"/>
    <x v="13"/>
    <x v="22"/>
    <s v="OTHKERO"/>
    <x v="17"/>
    <s v="Other Kerosene (kt)"/>
    <n v="2107"/>
    <x v="0"/>
  </r>
  <r>
    <x v="3"/>
    <x v="3"/>
    <x v="10"/>
    <x v="22"/>
    <x v="13"/>
    <x v="22"/>
    <s v="OVENCOKE"/>
    <x v="11"/>
    <s v="Coke oven coke (kt)"/>
    <n v="791.154"/>
    <x v="0"/>
  </r>
  <r>
    <x v="3"/>
    <x v="3"/>
    <x v="10"/>
    <x v="22"/>
    <x v="13"/>
    <x v="22"/>
    <s v="RESFUEL"/>
    <x v="1"/>
    <s v="Fuel oil (kt)"/>
    <n v="29720"/>
    <x v="0"/>
  </r>
  <r>
    <x v="3"/>
    <x v="3"/>
    <x v="10"/>
    <x v="22"/>
    <x v="13"/>
    <x v="22"/>
    <s v="SBIOMASS"/>
    <x v="6"/>
    <s v="Primary solid biofuels (TJ-net)"/>
    <n v="281132"/>
    <x v="0"/>
  </r>
  <r>
    <x v="3"/>
    <x v="3"/>
    <x v="10"/>
    <x v="22"/>
    <x v="13"/>
    <x v="22"/>
    <s v="SUBCOAL"/>
    <x v="2"/>
    <s v="Sub-bituminous coal (kt)"/>
    <n v="516.20000000000005"/>
    <x v="0"/>
  </r>
  <r>
    <x v="3"/>
    <x v="3"/>
    <x v="11"/>
    <x v="22"/>
    <x v="13"/>
    <x v="22"/>
    <s v="BITCOAL"/>
    <x v="9"/>
    <s v="Other bituminous coal (kt)"/>
    <n v="14783.444"/>
    <x v="0"/>
  </r>
  <r>
    <x v="3"/>
    <x v="3"/>
    <x v="11"/>
    <x v="22"/>
    <x v="13"/>
    <x v="22"/>
    <s v="BKB"/>
    <x v="21"/>
    <s v="BKB/peat briquettes (kt)"/>
    <n v="41.86"/>
    <x v="0"/>
  </r>
  <r>
    <x v="3"/>
    <x v="3"/>
    <x v="11"/>
    <x v="22"/>
    <x v="13"/>
    <x v="22"/>
    <s v="COKCOAL"/>
    <x v="13"/>
    <s v="Coking coal (kt)"/>
    <n v="2711.5578571428582"/>
    <x v="0"/>
  </r>
  <r>
    <x v="3"/>
    <x v="3"/>
    <x v="11"/>
    <x v="22"/>
    <x v="13"/>
    <x v="22"/>
    <s v="LIGNITE"/>
    <x v="0"/>
    <s v="Lignite (kt)"/>
    <n v="58683.438000000002"/>
    <x v="0"/>
  </r>
  <r>
    <x v="3"/>
    <x v="3"/>
    <x v="11"/>
    <x v="22"/>
    <x v="13"/>
    <x v="22"/>
    <s v="LPG"/>
    <x v="7"/>
    <s v="Liquefied petroleum gases (LPG) (kt)"/>
    <n v="123372"/>
    <x v="0"/>
  </r>
  <r>
    <x v="3"/>
    <x v="3"/>
    <x v="11"/>
    <x v="22"/>
    <x v="13"/>
    <x v="22"/>
    <s v="NATGAS"/>
    <x v="3"/>
    <s v="Natural gas (TJ-gross)"/>
    <n v="112836.6"/>
    <x v="0"/>
  </r>
  <r>
    <x v="3"/>
    <x v="3"/>
    <x v="11"/>
    <x v="22"/>
    <x v="13"/>
    <x v="22"/>
    <s v="OTHKERO"/>
    <x v="17"/>
    <s v="Other Kerosene (kt)"/>
    <n v="1591"/>
    <x v="0"/>
  </r>
  <r>
    <x v="3"/>
    <x v="3"/>
    <x v="11"/>
    <x v="22"/>
    <x v="13"/>
    <x v="22"/>
    <s v="OVENCOKE"/>
    <x v="11"/>
    <s v="Coke oven coke (kt)"/>
    <n v="1377.194"/>
    <x v="0"/>
  </r>
  <r>
    <x v="3"/>
    <x v="3"/>
    <x v="11"/>
    <x v="22"/>
    <x v="13"/>
    <x v="22"/>
    <s v="RESFUEL"/>
    <x v="1"/>
    <s v="Fuel oil (kt)"/>
    <n v="25440"/>
    <x v="0"/>
  </r>
  <r>
    <x v="3"/>
    <x v="3"/>
    <x v="11"/>
    <x v="22"/>
    <x v="13"/>
    <x v="22"/>
    <s v="SBIOMASS"/>
    <x v="6"/>
    <s v="Primary solid biofuels (TJ-net)"/>
    <n v="270290"/>
    <x v="0"/>
  </r>
  <r>
    <x v="3"/>
    <x v="3"/>
    <x v="11"/>
    <x v="22"/>
    <x v="13"/>
    <x v="22"/>
    <s v="SUBCOAL"/>
    <x v="2"/>
    <s v="Sub-bituminous coal (kt)"/>
    <n v="198"/>
    <x v="0"/>
  </r>
  <r>
    <x v="3"/>
    <x v="3"/>
    <x v="12"/>
    <x v="22"/>
    <x v="13"/>
    <x v="22"/>
    <s v="BITCOAL"/>
    <x v="9"/>
    <s v="Other bituminous coal (kt)"/>
    <n v="15189.580400000001"/>
    <x v="0"/>
  </r>
  <r>
    <x v="3"/>
    <x v="3"/>
    <x v="12"/>
    <x v="22"/>
    <x v="13"/>
    <x v="22"/>
    <s v="BKB"/>
    <x v="21"/>
    <s v="BKB/peat briquettes (kt)"/>
    <n v="41.86"/>
    <x v="0"/>
  </r>
  <r>
    <x v="3"/>
    <x v="3"/>
    <x v="12"/>
    <x v="22"/>
    <x v="13"/>
    <x v="22"/>
    <s v="COKCOAL"/>
    <x v="13"/>
    <s v="Coking coal (kt)"/>
    <n v="2851.12857142857"/>
    <x v="0"/>
  </r>
  <r>
    <x v="3"/>
    <x v="3"/>
    <x v="12"/>
    <x v="22"/>
    <x v="13"/>
    <x v="22"/>
    <s v="LIGNITE"/>
    <x v="0"/>
    <s v="Lignite (kt)"/>
    <n v="31573.484999999924"/>
    <x v="0"/>
  </r>
  <r>
    <x v="3"/>
    <x v="3"/>
    <x v="12"/>
    <x v="22"/>
    <x v="13"/>
    <x v="22"/>
    <s v="LPG"/>
    <x v="7"/>
    <s v="Liquefied petroleum gases (LPG) (kt)"/>
    <n v="96048"/>
    <x v="0"/>
  </r>
  <r>
    <x v="3"/>
    <x v="3"/>
    <x v="12"/>
    <x v="22"/>
    <x v="13"/>
    <x v="22"/>
    <s v="NATGAS"/>
    <x v="3"/>
    <s v="Natural gas (TJ-gross)"/>
    <n v="125617.5"/>
    <x v="0"/>
  </r>
  <r>
    <x v="3"/>
    <x v="3"/>
    <x v="12"/>
    <x v="22"/>
    <x v="13"/>
    <x v="22"/>
    <s v="OTHKERO"/>
    <x v="17"/>
    <s v="Other Kerosene (kt)"/>
    <n v="1247"/>
    <x v="0"/>
  </r>
  <r>
    <x v="3"/>
    <x v="3"/>
    <x v="12"/>
    <x v="22"/>
    <x v="13"/>
    <x v="22"/>
    <s v="OVENCOKE"/>
    <x v="11"/>
    <s v="Coke oven coke (kt)"/>
    <n v="644.64400000000001"/>
    <x v="0"/>
  </r>
  <r>
    <x v="3"/>
    <x v="3"/>
    <x v="12"/>
    <x v="22"/>
    <x v="13"/>
    <x v="22"/>
    <s v="RESFUEL"/>
    <x v="1"/>
    <s v="Fuel oil (kt)"/>
    <n v="23840"/>
    <x v="0"/>
  </r>
  <r>
    <x v="3"/>
    <x v="3"/>
    <x v="12"/>
    <x v="22"/>
    <x v="13"/>
    <x v="22"/>
    <s v="SBIOMASS"/>
    <x v="6"/>
    <s v="Primary solid biofuels (TJ-net)"/>
    <n v="259992"/>
    <x v="0"/>
  </r>
  <r>
    <x v="3"/>
    <x v="3"/>
    <x v="12"/>
    <x v="22"/>
    <x v="13"/>
    <x v="22"/>
    <s v="SUBCOAL"/>
    <x v="2"/>
    <s v="Sub-bituminous coal (kt)"/>
    <n v="558"/>
    <x v="0"/>
  </r>
  <r>
    <x v="3"/>
    <x v="3"/>
    <x v="13"/>
    <x v="22"/>
    <x v="13"/>
    <x v="22"/>
    <s v="BITCOAL"/>
    <x v="9"/>
    <s v="Other bituminous coal (kt)"/>
    <n v="15700.7844"/>
    <x v="0"/>
  </r>
  <r>
    <x v="3"/>
    <x v="3"/>
    <x v="13"/>
    <x v="22"/>
    <x v="13"/>
    <x v="22"/>
    <s v="BKB"/>
    <x v="21"/>
    <s v="BKB/peat briquettes (kt)"/>
    <n v="41.86"/>
    <x v="0"/>
  </r>
  <r>
    <x v="3"/>
    <x v="3"/>
    <x v="13"/>
    <x v="22"/>
    <x v="13"/>
    <x v="22"/>
    <s v="COKCOAL"/>
    <x v="13"/>
    <s v="Coking coal (kt)"/>
    <n v="5710.0285714285801"/>
    <x v="0"/>
  </r>
  <r>
    <x v="3"/>
    <x v="3"/>
    <x v="13"/>
    <x v="22"/>
    <x v="13"/>
    <x v="22"/>
    <s v="LIGNITE"/>
    <x v="0"/>
    <s v="Lignite (kt)"/>
    <n v="43921.041333333211"/>
    <x v="0"/>
  </r>
  <r>
    <x v="3"/>
    <x v="3"/>
    <x v="13"/>
    <x v="22"/>
    <x v="13"/>
    <x v="22"/>
    <s v="LPG"/>
    <x v="7"/>
    <s v="Liquefied petroleum gases (LPG) (kt)"/>
    <n v="95312"/>
    <x v="0"/>
  </r>
  <r>
    <x v="3"/>
    <x v="3"/>
    <x v="13"/>
    <x v="22"/>
    <x v="13"/>
    <x v="22"/>
    <s v="NATGAS"/>
    <x v="3"/>
    <s v="Natural gas (TJ-gross)"/>
    <n v="130536"/>
    <x v="0"/>
  </r>
  <r>
    <x v="3"/>
    <x v="3"/>
    <x v="13"/>
    <x v="22"/>
    <x v="13"/>
    <x v="22"/>
    <s v="OTHKERO"/>
    <x v="17"/>
    <s v="Other Kerosene (kt)"/>
    <n v="1118"/>
    <x v="0"/>
  </r>
  <r>
    <x v="3"/>
    <x v="3"/>
    <x v="13"/>
    <x v="22"/>
    <x v="13"/>
    <x v="22"/>
    <s v="OVENCOKE"/>
    <x v="11"/>
    <s v="Coke oven coke (kt)"/>
    <n v="1259.9860000000001"/>
    <x v="0"/>
  </r>
  <r>
    <x v="3"/>
    <x v="3"/>
    <x v="13"/>
    <x v="22"/>
    <x v="13"/>
    <x v="22"/>
    <s v="RESFUEL"/>
    <x v="1"/>
    <s v="Fuel oil (kt)"/>
    <n v="24160"/>
    <x v="0"/>
  </r>
  <r>
    <x v="3"/>
    <x v="3"/>
    <x v="13"/>
    <x v="22"/>
    <x v="13"/>
    <x v="22"/>
    <s v="SBIOMASS"/>
    <x v="6"/>
    <s v="Primary solid biofuels (TJ-net)"/>
    <n v="250083"/>
    <x v="0"/>
  </r>
  <r>
    <x v="3"/>
    <x v="3"/>
    <x v="14"/>
    <x v="22"/>
    <x v="13"/>
    <x v="22"/>
    <s v="BITCOAL"/>
    <x v="9"/>
    <s v="Other bituminous coal (kt)"/>
    <n v="19676.084999999999"/>
    <x v="0"/>
  </r>
  <r>
    <x v="3"/>
    <x v="3"/>
    <x v="14"/>
    <x v="22"/>
    <x v="13"/>
    <x v="22"/>
    <s v="BKB"/>
    <x v="21"/>
    <s v="BKB/peat briquettes (kt)"/>
    <n v="983.71"/>
    <x v="0"/>
  </r>
  <r>
    <x v="3"/>
    <x v="3"/>
    <x v="14"/>
    <x v="22"/>
    <x v="13"/>
    <x v="22"/>
    <s v="COKCOAL"/>
    <x v="13"/>
    <s v="Coking coal (kt)"/>
    <n v="6074.9134285714226"/>
    <x v="0"/>
  </r>
  <r>
    <x v="3"/>
    <x v="3"/>
    <x v="14"/>
    <x v="22"/>
    <x v="13"/>
    <x v="22"/>
    <s v="LIGNITE"/>
    <x v="0"/>
    <s v="Lignite (kt)"/>
    <n v="51253.575428571487"/>
    <x v="0"/>
  </r>
  <r>
    <x v="3"/>
    <x v="3"/>
    <x v="14"/>
    <x v="22"/>
    <x v="13"/>
    <x v="22"/>
    <s v="LPG"/>
    <x v="7"/>
    <s v="Liquefied petroleum gases (LPG) (kt)"/>
    <n v="93242"/>
    <x v="0"/>
  </r>
  <r>
    <x v="3"/>
    <x v="3"/>
    <x v="14"/>
    <x v="22"/>
    <x v="13"/>
    <x v="22"/>
    <s v="NATGAS"/>
    <x v="3"/>
    <s v="Natural gas (TJ-gross)"/>
    <n v="156059.1"/>
    <x v="0"/>
  </r>
  <r>
    <x v="3"/>
    <x v="3"/>
    <x v="14"/>
    <x v="22"/>
    <x v="13"/>
    <x v="22"/>
    <s v="OTHKERO"/>
    <x v="17"/>
    <s v="Other Kerosene (kt)"/>
    <n v="3053"/>
    <x v="0"/>
  </r>
  <r>
    <x v="3"/>
    <x v="3"/>
    <x v="14"/>
    <x v="22"/>
    <x v="13"/>
    <x v="22"/>
    <s v="OVENCOKE"/>
    <x v="11"/>
    <s v="Coke oven coke (kt)"/>
    <n v="4659.018"/>
    <x v="0"/>
  </r>
  <r>
    <x v="3"/>
    <x v="3"/>
    <x v="14"/>
    <x v="22"/>
    <x v="13"/>
    <x v="22"/>
    <s v="RESFUEL"/>
    <x v="1"/>
    <s v="Fuel oil (kt)"/>
    <n v="20000"/>
    <x v="0"/>
  </r>
  <r>
    <x v="3"/>
    <x v="3"/>
    <x v="14"/>
    <x v="22"/>
    <x v="13"/>
    <x v="22"/>
    <s v="SBIOMASS"/>
    <x v="6"/>
    <s v="Primary solid biofuels (TJ-net)"/>
    <n v="240623"/>
    <x v="0"/>
  </r>
  <r>
    <x v="3"/>
    <x v="3"/>
    <x v="15"/>
    <x v="22"/>
    <x v="13"/>
    <x v="22"/>
    <s v="BITCOAL"/>
    <x v="9"/>
    <s v="Other bituminous coal (kt)"/>
    <n v="20540.416000000001"/>
    <x v="0"/>
  </r>
  <r>
    <x v="3"/>
    <x v="3"/>
    <x v="15"/>
    <x v="22"/>
    <x v="13"/>
    <x v="22"/>
    <s v="BKB"/>
    <x v="21"/>
    <s v="BKB/peat briquettes (kt)"/>
    <n v="3327.87"/>
    <x v="0"/>
  </r>
  <r>
    <x v="3"/>
    <x v="3"/>
    <x v="15"/>
    <x v="22"/>
    <x v="13"/>
    <x v="22"/>
    <s v="COKCOAL"/>
    <x v="13"/>
    <s v="Coking coal (kt)"/>
    <n v="3434.9027142857194"/>
    <x v="0"/>
  </r>
  <r>
    <x v="3"/>
    <x v="3"/>
    <x v="15"/>
    <x v="22"/>
    <x v="13"/>
    <x v="22"/>
    <s v="LIGNITE"/>
    <x v="0"/>
    <s v="Lignite (kt)"/>
    <n v="66269.083499999993"/>
    <x v="0"/>
  </r>
  <r>
    <x v="3"/>
    <x v="3"/>
    <x v="15"/>
    <x v="22"/>
    <x v="13"/>
    <x v="22"/>
    <s v="LPG"/>
    <x v="7"/>
    <s v="Liquefied petroleum gases (LPG) (kt)"/>
    <n v="104098"/>
    <x v="0"/>
  </r>
  <r>
    <x v="3"/>
    <x v="3"/>
    <x v="15"/>
    <x v="22"/>
    <x v="13"/>
    <x v="22"/>
    <s v="NATGAS"/>
    <x v="3"/>
    <s v="Natural gas (TJ-gross)"/>
    <n v="163169.1"/>
    <x v="0"/>
  </r>
  <r>
    <x v="3"/>
    <x v="3"/>
    <x v="15"/>
    <x v="22"/>
    <x v="13"/>
    <x v="22"/>
    <s v="OTHKERO"/>
    <x v="17"/>
    <s v="Other Kerosene (kt)"/>
    <n v="1591"/>
    <x v="0"/>
  </r>
  <r>
    <x v="3"/>
    <x v="3"/>
    <x v="15"/>
    <x v="22"/>
    <x v="13"/>
    <x v="22"/>
    <s v="OVENCOKE"/>
    <x v="11"/>
    <s v="Coke oven coke (kt)"/>
    <n v="2197.65"/>
    <x v="0"/>
  </r>
  <r>
    <x v="3"/>
    <x v="3"/>
    <x v="15"/>
    <x v="22"/>
    <x v="13"/>
    <x v="22"/>
    <s v="RESFUEL"/>
    <x v="1"/>
    <s v="Fuel oil (kt)"/>
    <n v="11800"/>
    <x v="0"/>
  </r>
  <r>
    <x v="3"/>
    <x v="3"/>
    <x v="15"/>
    <x v="22"/>
    <x v="13"/>
    <x v="22"/>
    <s v="SBIOMASS"/>
    <x v="6"/>
    <s v="Primary solid biofuels (TJ-net)"/>
    <n v="231563"/>
    <x v="0"/>
  </r>
  <r>
    <x v="3"/>
    <x v="3"/>
    <x v="16"/>
    <x v="22"/>
    <x v="13"/>
    <x v="22"/>
    <s v="BITCOAL"/>
    <x v="9"/>
    <s v="Other bituminous coal (kt)"/>
    <n v="20647.657800000001"/>
    <x v="0"/>
  </r>
  <r>
    <x v="3"/>
    <x v="3"/>
    <x v="16"/>
    <x v="22"/>
    <x v="13"/>
    <x v="22"/>
    <s v="BKB"/>
    <x v="21"/>
    <s v="BKB/peat briquettes (kt)"/>
    <n v="2511.6"/>
    <x v="0"/>
  </r>
  <r>
    <x v="3"/>
    <x v="3"/>
    <x v="16"/>
    <x v="22"/>
    <x v="13"/>
    <x v="22"/>
    <s v="COKCOAL"/>
    <x v="13"/>
    <s v="Coking coal (kt)"/>
    <n v="3732.0480000000034"/>
    <x v="0"/>
  </r>
  <r>
    <x v="3"/>
    <x v="3"/>
    <x v="16"/>
    <x v="22"/>
    <x v="13"/>
    <x v="22"/>
    <s v="LIGNITE"/>
    <x v="0"/>
    <s v="Lignite (kt)"/>
    <n v="56866.62500000016"/>
    <x v="0"/>
  </r>
  <r>
    <x v="3"/>
    <x v="3"/>
    <x v="16"/>
    <x v="22"/>
    <x v="13"/>
    <x v="22"/>
    <s v="LPG"/>
    <x v="7"/>
    <s v="Liquefied petroleum gases (LPG) (kt)"/>
    <n v="108928"/>
    <x v="0"/>
  </r>
  <r>
    <x v="3"/>
    <x v="3"/>
    <x v="16"/>
    <x v="22"/>
    <x v="13"/>
    <x v="22"/>
    <s v="NATGAS"/>
    <x v="3"/>
    <s v="Natural gas (TJ-gross)"/>
    <n v="200327.4"/>
    <x v="0"/>
  </r>
  <r>
    <x v="3"/>
    <x v="3"/>
    <x v="16"/>
    <x v="22"/>
    <x v="13"/>
    <x v="22"/>
    <s v="OTHKERO"/>
    <x v="17"/>
    <s v="Other Kerosene (kt)"/>
    <n v="1204"/>
    <x v="0"/>
  </r>
  <r>
    <x v="3"/>
    <x v="3"/>
    <x v="16"/>
    <x v="22"/>
    <x v="13"/>
    <x v="22"/>
    <s v="OVENCOKE"/>
    <x v="11"/>
    <s v="Coke oven coke (kt)"/>
    <n v="2021.838"/>
    <x v="0"/>
  </r>
  <r>
    <x v="3"/>
    <x v="3"/>
    <x v="16"/>
    <x v="22"/>
    <x v="13"/>
    <x v="22"/>
    <s v="RESFUEL"/>
    <x v="1"/>
    <s v="Fuel oil (kt)"/>
    <n v="10600"/>
    <x v="0"/>
  </r>
  <r>
    <x v="3"/>
    <x v="3"/>
    <x v="16"/>
    <x v="22"/>
    <x v="13"/>
    <x v="22"/>
    <s v="SBIOMASS"/>
    <x v="6"/>
    <s v="Primary solid biofuels (TJ-net)"/>
    <n v="222901"/>
    <x v="0"/>
  </r>
  <r>
    <x v="3"/>
    <x v="3"/>
    <x v="16"/>
    <x v="22"/>
    <x v="13"/>
    <x v="22"/>
    <s v="SUBCOAL"/>
    <x v="2"/>
    <s v="Sub-bituminous coal (kt)"/>
    <n v="10800"/>
    <x v="0"/>
  </r>
  <r>
    <x v="3"/>
    <x v="3"/>
    <x v="17"/>
    <x v="22"/>
    <x v="13"/>
    <x v="22"/>
    <s v="BITCOAL"/>
    <x v="9"/>
    <s v="Other bituminous coal (kt)"/>
    <n v="19717.315200000001"/>
    <x v="0"/>
  </r>
  <r>
    <x v="3"/>
    <x v="3"/>
    <x v="17"/>
    <x v="22"/>
    <x v="13"/>
    <x v="22"/>
    <s v="BKB"/>
    <x v="21"/>
    <s v="BKB/peat briquettes (kt)"/>
    <n v="3095.5050000000001"/>
    <x v="0"/>
  </r>
  <r>
    <x v="3"/>
    <x v="3"/>
    <x v="17"/>
    <x v="22"/>
    <x v="13"/>
    <x v="22"/>
    <s v="COKCOAL"/>
    <x v="13"/>
    <s v="Coking coal (kt)"/>
    <n v="3239.903714285716"/>
    <x v="0"/>
  </r>
  <r>
    <x v="3"/>
    <x v="3"/>
    <x v="17"/>
    <x v="22"/>
    <x v="13"/>
    <x v="22"/>
    <s v="LIGNITE"/>
    <x v="0"/>
    <s v="Lignite (kt)"/>
    <n v="62160.58628571406"/>
    <x v="0"/>
  </r>
  <r>
    <x v="3"/>
    <x v="3"/>
    <x v="17"/>
    <x v="22"/>
    <x v="13"/>
    <x v="22"/>
    <s v="LPG"/>
    <x v="7"/>
    <s v="Liquefied petroleum gases (LPG) (kt)"/>
    <n v="70288"/>
    <x v="0"/>
  </r>
  <r>
    <x v="3"/>
    <x v="3"/>
    <x v="17"/>
    <x v="22"/>
    <x v="13"/>
    <x v="22"/>
    <s v="NATGAS"/>
    <x v="3"/>
    <s v="Natural gas (TJ-gross)"/>
    <n v="258869.7"/>
    <x v="0"/>
  </r>
  <r>
    <x v="3"/>
    <x v="3"/>
    <x v="17"/>
    <x v="22"/>
    <x v="13"/>
    <x v="22"/>
    <s v="OTHKERO"/>
    <x v="17"/>
    <s v="Other Kerosene (kt)"/>
    <n v="1032"/>
    <x v="0"/>
  </r>
  <r>
    <x v="3"/>
    <x v="3"/>
    <x v="17"/>
    <x v="22"/>
    <x v="13"/>
    <x v="22"/>
    <s v="OVENCOKE"/>
    <x v="11"/>
    <s v="Coke oven coke (kt)"/>
    <n v="1054.8720000000001"/>
    <x v="0"/>
  </r>
  <r>
    <x v="3"/>
    <x v="3"/>
    <x v="17"/>
    <x v="22"/>
    <x v="13"/>
    <x v="22"/>
    <s v="RESFUEL"/>
    <x v="1"/>
    <s v="Fuel oil (kt)"/>
    <n v="10560"/>
    <x v="0"/>
  </r>
  <r>
    <x v="3"/>
    <x v="3"/>
    <x v="17"/>
    <x v="22"/>
    <x v="13"/>
    <x v="22"/>
    <s v="SBIOMASS"/>
    <x v="6"/>
    <s v="Primary solid biofuels (TJ-net)"/>
    <n v="214605"/>
    <x v="0"/>
  </r>
  <r>
    <x v="3"/>
    <x v="3"/>
    <x v="17"/>
    <x v="22"/>
    <x v="13"/>
    <x v="22"/>
    <s v="SUBCOAL"/>
    <x v="2"/>
    <s v="Sub-bituminous coal (kt)"/>
    <n v="8676"/>
    <x v="0"/>
  </r>
  <r>
    <x v="3"/>
    <x v="3"/>
    <x v="18"/>
    <x v="22"/>
    <x v="13"/>
    <x v="22"/>
    <s v="BITCOAL"/>
    <x v="9"/>
    <s v="Other bituminous coal (kt)"/>
    <n v="20933.533599999999"/>
    <x v="0"/>
  </r>
  <r>
    <x v="3"/>
    <x v="3"/>
    <x v="18"/>
    <x v="22"/>
    <x v="13"/>
    <x v="22"/>
    <s v="BKB"/>
    <x v="21"/>
    <s v="BKB/peat briquettes (kt)"/>
    <n v="1161.6320000000001"/>
    <x v="0"/>
  </r>
  <r>
    <x v="3"/>
    <x v="3"/>
    <x v="18"/>
    <x v="22"/>
    <x v="13"/>
    <x v="22"/>
    <s v="COKCOAL"/>
    <x v="13"/>
    <s v="Coking coal (kt)"/>
    <n v="2009.30675"/>
    <x v="0"/>
  </r>
  <r>
    <x v="3"/>
    <x v="3"/>
    <x v="18"/>
    <x v="22"/>
    <x v="13"/>
    <x v="22"/>
    <s v="LIGNITE"/>
    <x v="0"/>
    <s v="Lignite (kt)"/>
    <n v="75566.491999999998"/>
    <x v="0"/>
  </r>
  <r>
    <x v="3"/>
    <x v="3"/>
    <x v="18"/>
    <x v="22"/>
    <x v="13"/>
    <x v="22"/>
    <s v="LPG"/>
    <x v="7"/>
    <s v="Liquefied petroleum gases (LPG) (kt)"/>
    <n v="59938"/>
    <x v="0"/>
  </r>
  <r>
    <x v="3"/>
    <x v="3"/>
    <x v="18"/>
    <x v="22"/>
    <x v="13"/>
    <x v="22"/>
    <s v="NATGAS"/>
    <x v="3"/>
    <s v="Natural gas (TJ-gross)"/>
    <n v="289011.60000000003"/>
    <x v="0"/>
  </r>
  <r>
    <x v="3"/>
    <x v="3"/>
    <x v="18"/>
    <x v="22"/>
    <x v="13"/>
    <x v="22"/>
    <s v="OTHKERO"/>
    <x v="17"/>
    <s v="Other Kerosene (kt)"/>
    <n v="1806"/>
    <x v="0"/>
  </r>
  <r>
    <x v="3"/>
    <x v="3"/>
    <x v="18"/>
    <x v="22"/>
    <x v="13"/>
    <x v="22"/>
    <s v="OVENCOKE"/>
    <x v="11"/>
    <s v="Coke oven coke (kt)"/>
    <n v="761.85199999999998"/>
    <x v="0"/>
  </r>
  <r>
    <x v="3"/>
    <x v="3"/>
    <x v="18"/>
    <x v="22"/>
    <x v="13"/>
    <x v="22"/>
    <s v="RESFUEL"/>
    <x v="1"/>
    <s v="Fuel oil (kt)"/>
    <n v="11320"/>
    <x v="0"/>
  </r>
  <r>
    <x v="3"/>
    <x v="3"/>
    <x v="18"/>
    <x v="22"/>
    <x v="13"/>
    <x v="22"/>
    <s v="SBIOMASS"/>
    <x v="6"/>
    <s v="Primary solid biofuels (TJ-net)"/>
    <n v="208728"/>
    <x v="0"/>
  </r>
  <r>
    <x v="3"/>
    <x v="3"/>
    <x v="18"/>
    <x v="22"/>
    <x v="13"/>
    <x v="22"/>
    <s v="SUBCOAL"/>
    <x v="2"/>
    <s v="Sub-bituminous coal (kt)"/>
    <n v="9090"/>
    <x v="0"/>
  </r>
  <r>
    <x v="3"/>
    <x v="3"/>
    <x v="19"/>
    <x v="22"/>
    <x v="13"/>
    <x v="22"/>
    <s v="BITCOAL"/>
    <x v="9"/>
    <s v="Other bituminous coal (kt)"/>
    <n v="94385.084000000134"/>
    <x v="0"/>
  </r>
  <r>
    <x v="3"/>
    <x v="3"/>
    <x v="19"/>
    <x v="22"/>
    <x v="13"/>
    <x v="22"/>
    <s v="BKB"/>
    <x v="21"/>
    <s v="BKB/peat briquettes (kt)"/>
    <n v="865.83399999999995"/>
    <x v="0"/>
  </r>
  <r>
    <x v="3"/>
    <x v="3"/>
    <x v="19"/>
    <x v="22"/>
    <x v="13"/>
    <x v="22"/>
    <s v="COKCOAL"/>
    <x v="13"/>
    <s v="Coking coal (kt)"/>
    <n v="2409.3519999999999"/>
    <x v="0"/>
  </r>
  <r>
    <x v="3"/>
    <x v="3"/>
    <x v="19"/>
    <x v="22"/>
    <x v="13"/>
    <x v="22"/>
    <s v="LIGNITE"/>
    <x v="0"/>
    <s v="Lignite (kt)"/>
    <n v="66530.895000000004"/>
    <x v="0"/>
  </r>
  <r>
    <x v="3"/>
    <x v="3"/>
    <x v="19"/>
    <x v="22"/>
    <x v="13"/>
    <x v="22"/>
    <s v="LPG"/>
    <x v="7"/>
    <s v="Liquefied petroleum gases (LPG) (kt)"/>
    <n v="54142"/>
    <x v="0"/>
  </r>
  <r>
    <x v="3"/>
    <x v="3"/>
    <x v="19"/>
    <x v="22"/>
    <x v="13"/>
    <x v="22"/>
    <s v="NATGAS"/>
    <x v="3"/>
    <s v="Natural gas (TJ-gross)"/>
    <n v="273225.60000000003"/>
    <x v="0"/>
  </r>
  <r>
    <x v="3"/>
    <x v="3"/>
    <x v="19"/>
    <x v="22"/>
    <x v="13"/>
    <x v="22"/>
    <s v="OTHKERO"/>
    <x v="17"/>
    <s v="Other Kerosene (kt)"/>
    <n v="2236"/>
    <x v="0"/>
  </r>
  <r>
    <x v="3"/>
    <x v="3"/>
    <x v="19"/>
    <x v="22"/>
    <x v="13"/>
    <x v="22"/>
    <s v="RESFUEL"/>
    <x v="1"/>
    <s v="Fuel oil (kt)"/>
    <n v="14200"/>
    <x v="0"/>
  </r>
  <r>
    <x v="3"/>
    <x v="3"/>
    <x v="19"/>
    <x v="22"/>
    <x v="13"/>
    <x v="22"/>
    <s v="SBIOMASS"/>
    <x v="6"/>
    <s v="Primary solid biofuels (TJ-net)"/>
    <n v="199107"/>
    <x v="0"/>
  </r>
  <r>
    <x v="3"/>
    <x v="3"/>
    <x v="19"/>
    <x v="22"/>
    <x v="13"/>
    <x v="22"/>
    <s v="SUBCOAL"/>
    <x v="2"/>
    <s v="Sub-bituminous coal (kt)"/>
    <n v="7034"/>
    <x v="0"/>
  </r>
  <r>
    <x v="3"/>
    <x v="3"/>
    <x v="0"/>
    <x v="22"/>
    <x v="13"/>
    <x v="22"/>
    <s v="BITCOAL"/>
    <x v="9"/>
    <s v="Other bituminous coal (kt)"/>
    <n v="116466.0183333335"/>
    <x v="0"/>
  </r>
  <r>
    <x v="3"/>
    <x v="3"/>
    <x v="0"/>
    <x v="22"/>
    <x v="13"/>
    <x v="22"/>
    <s v="COKCOAL"/>
    <x v="13"/>
    <s v="Coking coal (kt)"/>
    <n v="1567.6424999999999"/>
    <x v="0"/>
  </r>
  <r>
    <x v="3"/>
    <x v="3"/>
    <x v="0"/>
    <x v="22"/>
    <x v="13"/>
    <x v="22"/>
    <s v="LIGNITE"/>
    <x v="0"/>
    <s v="Lignite (kt)"/>
    <n v="81947.399000000209"/>
    <x v="0"/>
  </r>
  <r>
    <x v="3"/>
    <x v="3"/>
    <x v="0"/>
    <x v="22"/>
    <x v="13"/>
    <x v="22"/>
    <s v="LPG"/>
    <x v="7"/>
    <s v="Liquefied petroleum gases (LPG) (kt)"/>
    <n v="52164"/>
    <x v="0"/>
  </r>
  <r>
    <x v="3"/>
    <x v="3"/>
    <x v="0"/>
    <x v="22"/>
    <x v="13"/>
    <x v="22"/>
    <s v="NATGAS"/>
    <x v="3"/>
    <s v="Natural gas (TJ-gross)"/>
    <n v="184118.39999999999"/>
    <x v="0"/>
  </r>
  <r>
    <x v="3"/>
    <x v="3"/>
    <x v="0"/>
    <x v="22"/>
    <x v="13"/>
    <x v="22"/>
    <s v="OTHKERO"/>
    <x v="17"/>
    <s v="Other Kerosene (kt)"/>
    <n v="1591"/>
    <x v="0"/>
  </r>
  <r>
    <x v="3"/>
    <x v="3"/>
    <x v="0"/>
    <x v="22"/>
    <x v="13"/>
    <x v="22"/>
    <s v="OVENCOKE"/>
    <x v="11"/>
    <s v="Coke oven coke (kt)"/>
    <n v="27.602799999999998"/>
    <x v="0"/>
  </r>
  <r>
    <x v="3"/>
    <x v="3"/>
    <x v="0"/>
    <x v="22"/>
    <x v="13"/>
    <x v="22"/>
    <s v="RESFUEL"/>
    <x v="1"/>
    <s v="Fuel oil (kt)"/>
    <n v="13920"/>
    <x v="0"/>
  </r>
  <r>
    <x v="3"/>
    <x v="3"/>
    <x v="0"/>
    <x v="22"/>
    <x v="13"/>
    <x v="22"/>
    <s v="SBIOMASS"/>
    <x v="6"/>
    <s v="Primary solid biofuels (TJ-net)"/>
    <n v="191617"/>
    <x v="0"/>
  </r>
  <r>
    <x v="3"/>
    <x v="3"/>
    <x v="0"/>
    <x v="22"/>
    <x v="13"/>
    <x v="22"/>
    <s v="SUBCOAL"/>
    <x v="2"/>
    <s v="Sub-bituminous coal (kt)"/>
    <n v="96.302499999999995"/>
    <x v="0"/>
  </r>
  <r>
    <x v="0"/>
    <x v="0"/>
    <x v="1"/>
    <x v="23"/>
    <x v="14"/>
    <x v="23"/>
    <s v="LIGNITE"/>
    <x v="0"/>
    <s v="Lignite (kt)"/>
    <n v="49826.399999999987"/>
    <x v="0"/>
  </r>
  <r>
    <x v="0"/>
    <x v="0"/>
    <x v="2"/>
    <x v="23"/>
    <x v="14"/>
    <x v="23"/>
    <s v="LIGNITE"/>
    <x v="0"/>
    <s v="Lignite (kt)"/>
    <n v="49623.403555555553"/>
    <x v="0"/>
  </r>
  <r>
    <x v="0"/>
    <x v="0"/>
    <x v="3"/>
    <x v="23"/>
    <x v="14"/>
    <x v="23"/>
    <s v="LIGNITE"/>
    <x v="0"/>
    <s v="Lignite (kt)"/>
    <n v="42536.982222222221"/>
    <x v="0"/>
  </r>
  <r>
    <x v="0"/>
    <x v="0"/>
    <x v="4"/>
    <x v="23"/>
    <x v="14"/>
    <x v="23"/>
    <s v="GASDIES"/>
    <x v="4"/>
    <s v="Gas/diesel oil (kt)"/>
    <n v="2044.8"/>
    <x v="0"/>
  </r>
  <r>
    <x v="0"/>
    <x v="0"/>
    <x v="4"/>
    <x v="23"/>
    <x v="14"/>
    <x v="23"/>
    <s v="LIGNITE"/>
    <x v="0"/>
    <s v="Lignite (kt)"/>
    <n v="36862.308888888881"/>
    <x v="0"/>
  </r>
  <r>
    <x v="0"/>
    <x v="0"/>
    <x v="5"/>
    <x v="23"/>
    <x v="14"/>
    <x v="23"/>
    <s v="GASDIES"/>
    <x v="4"/>
    <s v="Gas/diesel oil (kt)"/>
    <n v="2641.2"/>
    <x v="0"/>
  </r>
  <r>
    <x v="0"/>
    <x v="0"/>
    <x v="5"/>
    <x v="23"/>
    <x v="14"/>
    <x v="23"/>
    <s v="LIGNITE"/>
    <x v="0"/>
    <s v="Lignite (kt)"/>
    <n v="3967.6577777777775"/>
    <x v="0"/>
  </r>
  <r>
    <x v="0"/>
    <x v="0"/>
    <x v="5"/>
    <x v="23"/>
    <x v="14"/>
    <x v="23"/>
    <s v="RESFUEL"/>
    <x v="1"/>
    <s v="Fuel oil (kt)"/>
    <n v="1440"/>
    <x v="0"/>
  </r>
  <r>
    <x v="0"/>
    <x v="0"/>
    <x v="6"/>
    <x v="23"/>
    <x v="14"/>
    <x v="23"/>
    <s v="GASDIES"/>
    <x v="4"/>
    <s v="Gas/diesel oil (kt)"/>
    <n v="2726.4"/>
    <x v="0"/>
  </r>
  <r>
    <x v="0"/>
    <x v="0"/>
    <x v="6"/>
    <x v="23"/>
    <x v="14"/>
    <x v="23"/>
    <s v="LIGNITE"/>
    <x v="0"/>
    <s v="Lignite (kt)"/>
    <n v="4650.463999999999"/>
    <x v="0"/>
  </r>
  <r>
    <x v="0"/>
    <x v="0"/>
    <x v="6"/>
    <x v="23"/>
    <x v="14"/>
    <x v="23"/>
    <s v="RESFUEL"/>
    <x v="1"/>
    <s v="Fuel oil (kt)"/>
    <n v="1480"/>
    <x v="0"/>
  </r>
  <r>
    <x v="0"/>
    <x v="0"/>
    <x v="7"/>
    <x v="23"/>
    <x v="14"/>
    <x v="23"/>
    <s v="GASDIES"/>
    <x v="4"/>
    <s v="Gas/diesel oil (kt)"/>
    <n v="2811.6"/>
    <x v="0"/>
  </r>
  <r>
    <x v="0"/>
    <x v="0"/>
    <x v="7"/>
    <x v="23"/>
    <x v="14"/>
    <x v="23"/>
    <s v="LIGNITE"/>
    <x v="0"/>
    <s v="Lignite (kt)"/>
    <n v="1679.334222222222"/>
    <x v="0"/>
  </r>
  <r>
    <x v="0"/>
    <x v="0"/>
    <x v="7"/>
    <x v="23"/>
    <x v="14"/>
    <x v="23"/>
    <s v="RESFUEL"/>
    <x v="1"/>
    <s v="Fuel oil (kt)"/>
    <n v="1520"/>
    <x v="0"/>
  </r>
  <r>
    <x v="0"/>
    <x v="0"/>
    <x v="8"/>
    <x v="23"/>
    <x v="14"/>
    <x v="23"/>
    <s v="GASDIES"/>
    <x v="4"/>
    <s v="Gas/diesel oil (kt)"/>
    <n v="2939.4"/>
    <x v="0"/>
  </r>
  <r>
    <x v="0"/>
    <x v="0"/>
    <x v="8"/>
    <x v="23"/>
    <x v="14"/>
    <x v="23"/>
    <s v="LIGNITE"/>
    <x v="0"/>
    <s v="Lignite (kt)"/>
    <n v="5434.768444444444"/>
    <x v="0"/>
  </r>
  <r>
    <x v="0"/>
    <x v="0"/>
    <x v="8"/>
    <x v="23"/>
    <x v="14"/>
    <x v="23"/>
    <s v="RESFUEL"/>
    <x v="1"/>
    <s v="Fuel oil (kt)"/>
    <n v="1560"/>
    <x v="0"/>
  </r>
  <r>
    <x v="0"/>
    <x v="0"/>
    <x v="9"/>
    <x v="23"/>
    <x v="14"/>
    <x v="23"/>
    <s v="GASDIES"/>
    <x v="4"/>
    <s v="Gas/diesel oil (kt)"/>
    <n v="3365.4"/>
    <x v="0"/>
  </r>
  <r>
    <x v="0"/>
    <x v="0"/>
    <x v="9"/>
    <x v="23"/>
    <x v="14"/>
    <x v="23"/>
    <s v="LIGNITE"/>
    <x v="0"/>
    <s v="Lignite (kt)"/>
    <n v="3764.661333333333"/>
    <x v="0"/>
  </r>
  <r>
    <x v="0"/>
    <x v="0"/>
    <x v="9"/>
    <x v="23"/>
    <x v="14"/>
    <x v="23"/>
    <s v="RESFUEL"/>
    <x v="1"/>
    <s v="Fuel oil (kt)"/>
    <n v="1600"/>
    <x v="0"/>
  </r>
  <r>
    <x v="0"/>
    <x v="0"/>
    <x v="10"/>
    <x v="23"/>
    <x v="14"/>
    <x v="23"/>
    <s v="GASDIES"/>
    <x v="4"/>
    <s v="Gas/diesel oil (kt)"/>
    <n v="3450.6"/>
    <x v="0"/>
  </r>
  <r>
    <x v="0"/>
    <x v="0"/>
    <x v="10"/>
    <x v="23"/>
    <x v="14"/>
    <x v="23"/>
    <s v="LIGNITE"/>
    <x v="0"/>
    <s v="Lignite (kt)"/>
    <n v="3183.353333333333"/>
    <x v="0"/>
  </r>
  <r>
    <x v="0"/>
    <x v="0"/>
    <x v="10"/>
    <x v="23"/>
    <x v="14"/>
    <x v="23"/>
    <s v="RESFUEL"/>
    <x v="1"/>
    <s v="Fuel oil (kt)"/>
    <n v="1720"/>
    <x v="0"/>
  </r>
  <r>
    <x v="0"/>
    <x v="0"/>
    <x v="11"/>
    <x v="23"/>
    <x v="14"/>
    <x v="23"/>
    <s v="LIGNITE"/>
    <x v="0"/>
    <s v="Lignite (kt)"/>
    <n v="175.31511111111109"/>
    <x v="0"/>
  </r>
  <r>
    <x v="0"/>
    <x v="0"/>
    <x v="11"/>
    <x v="23"/>
    <x v="14"/>
    <x v="23"/>
    <s v="LPG"/>
    <x v="7"/>
    <s v="Liquefied petroleum gases (LPG) (kt)"/>
    <n v="736"/>
    <x v="0"/>
  </r>
  <r>
    <x v="0"/>
    <x v="0"/>
    <x v="11"/>
    <x v="23"/>
    <x v="14"/>
    <x v="23"/>
    <s v="RESFUEL"/>
    <x v="1"/>
    <s v="Fuel oil (kt)"/>
    <n v="12160"/>
    <x v="0"/>
  </r>
  <r>
    <x v="0"/>
    <x v="0"/>
    <x v="11"/>
    <x v="23"/>
    <x v="14"/>
    <x v="23"/>
    <s v="SUBCOAL"/>
    <x v="2"/>
    <s v="Sub-bituminous coal (kt)"/>
    <n v="1031.6493333333328"/>
    <x v="0"/>
  </r>
  <r>
    <x v="0"/>
    <x v="0"/>
    <x v="12"/>
    <x v="23"/>
    <x v="14"/>
    <x v="23"/>
    <s v="LIGNITE"/>
    <x v="0"/>
    <s v="Lignite (kt)"/>
    <n v="249.13199999999995"/>
    <x v="0"/>
  </r>
  <r>
    <x v="0"/>
    <x v="0"/>
    <x v="12"/>
    <x v="23"/>
    <x v="14"/>
    <x v="23"/>
    <s v="LPG"/>
    <x v="7"/>
    <s v="Liquefied petroleum gases (LPG) (kt)"/>
    <n v="690"/>
    <x v="0"/>
  </r>
  <r>
    <x v="0"/>
    <x v="0"/>
    <x v="12"/>
    <x v="23"/>
    <x v="14"/>
    <x v="23"/>
    <s v="RESFUEL"/>
    <x v="1"/>
    <s v="Fuel oil (kt)"/>
    <n v="13080"/>
    <x v="0"/>
  </r>
  <r>
    <x v="0"/>
    <x v="0"/>
    <x v="12"/>
    <x v="23"/>
    <x v="14"/>
    <x v="23"/>
    <s v="SUBCOAL"/>
    <x v="2"/>
    <s v="Sub-bituminous coal (kt)"/>
    <n v="977.35199999999941"/>
    <x v="0"/>
  </r>
  <r>
    <x v="0"/>
    <x v="0"/>
    <x v="13"/>
    <x v="23"/>
    <x v="14"/>
    <x v="23"/>
    <s v="LIGNITE"/>
    <x v="0"/>
    <s v="Lignite (kt)"/>
    <n v="295.26755555555553"/>
    <x v="0"/>
  </r>
  <r>
    <x v="0"/>
    <x v="0"/>
    <x v="13"/>
    <x v="23"/>
    <x v="14"/>
    <x v="23"/>
    <s v="LPG"/>
    <x v="7"/>
    <s v="Liquefied petroleum gases (LPG) (kt)"/>
    <n v="828"/>
    <x v="0"/>
  </r>
  <r>
    <x v="0"/>
    <x v="0"/>
    <x v="13"/>
    <x v="23"/>
    <x v="14"/>
    <x v="23"/>
    <s v="RESFUEL"/>
    <x v="1"/>
    <s v="Fuel oil (kt)"/>
    <n v="10640"/>
    <x v="0"/>
  </r>
  <r>
    <x v="0"/>
    <x v="0"/>
    <x v="13"/>
    <x v="23"/>
    <x v="14"/>
    <x v="23"/>
    <s v="SUBCOAL"/>
    <x v="2"/>
    <s v="Sub-bituminous coal (kt)"/>
    <n v="1375.5324444444436"/>
    <x v="0"/>
  </r>
  <r>
    <x v="0"/>
    <x v="0"/>
    <x v="14"/>
    <x v="23"/>
    <x v="14"/>
    <x v="23"/>
    <s v="LIGNITE"/>
    <x v="0"/>
    <s v="Lignite (kt)"/>
    <n v="2934.221333333333"/>
    <x v="0"/>
  </r>
  <r>
    <x v="0"/>
    <x v="0"/>
    <x v="14"/>
    <x v="23"/>
    <x v="14"/>
    <x v="23"/>
    <s v="LPG"/>
    <x v="7"/>
    <s v="Liquefied petroleum gases (LPG) (kt)"/>
    <n v="1058"/>
    <x v="0"/>
  </r>
  <r>
    <x v="0"/>
    <x v="0"/>
    <x v="14"/>
    <x v="23"/>
    <x v="14"/>
    <x v="23"/>
    <s v="RESFUEL"/>
    <x v="1"/>
    <s v="Fuel oil (kt)"/>
    <n v="8480"/>
    <x v="0"/>
  </r>
  <r>
    <x v="0"/>
    <x v="0"/>
    <x v="14"/>
    <x v="23"/>
    <x v="14"/>
    <x v="23"/>
    <s v="SUBCOAL"/>
    <x v="2"/>
    <s v="Sub-bituminous coal (kt)"/>
    <n v="6533.7791111111073"/>
    <x v="0"/>
  </r>
  <r>
    <x v="0"/>
    <x v="0"/>
    <x v="15"/>
    <x v="23"/>
    <x v="14"/>
    <x v="23"/>
    <s v="LIGNITE"/>
    <x v="0"/>
    <s v="Lignite (kt)"/>
    <n v="3026.4924444444441"/>
    <x v="0"/>
  </r>
  <r>
    <x v="0"/>
    <x v="0"/>
    <x v="15"/>
    <x v="23"/>
    <x v="14"/>
    <x v="23"/>
    <s v="LPG"/>
    <x v="7"/>
    <s v="Liquefied petroleum gases (LPG) (kt)"/>
    <n v="966"/>
    <x v="0"/>
  </r>
  <r>
    <x v="0"/>
    <x v="0"/>
    <x v="15"/>
    <x v="23"/>
    <x v="14"/>
    <x v="23"/>
    <s v="RESFUEL"/>
    <x v="1"/>
    <s v="Fuel oil (kt)"/>
    <n v="8440"/>
    <x v="0"/>
  </r>
  <r>
    <x v="0"/>
    <x v="0"/>
    <x v="15"/>
    <x v="23"/>
    <x v="14"/>
    <x v="23"/>
    <s v="SUBCOAL"/>
    <x v="2"/>
    <s v="Sub-bituminous coal (kt)"/>
    <n v="6171.7968888888845"/>
    <x v="0"/>
  </r>
  <r>
    <x v="0"/>
    <x v="0"/>
    <x v="16"/>
    <x v="23"/>
    <x v="14"/>
    <x v="23"/>
    <s v="LIGNITE"/>
    <x v="0"/>
    <s v="Lignite (kt)"/>
    <n v="2666.6351111111107"/>
    <x v="0"/>
  </r>
  <r>
    <x v="0"/>
    <x v="0"/>
    <x v="16"/>
    <x v="23"/>
    <x v="14"/>
    <x v="23"/>
    <s v="LPG"/>
    <x v="7"/>
    <s v="Liquefied petroleum gases (LPG) (kt)"/>
    <n v="1288"/>
    <x v="0"/>
  </r>
  <r>
    <x v="0"/>
    <x v="0"/>
    <x v="16"/>
    <x v="23"/>
    <x v="14"/>
    <x v="23"/>
    <s v="RESFUEL"/>
    <x v="1"/>
    <s v="Fuel oil (kt)"/>
    <n v="7720"/>
    <x v="0"/>
  </r>
  <r>
    <x v="0"/>
    <x v="0"/>
    <x v="16"/>
    <x v="23"/>
    <x v="14"/>
    <x v="23"/>
    <s v="SUBCOAL"/>
    <x v="2"/>
    <s v="Sub-bituminous coal (kt)"/>
    <n v="8832.3662222222174"/>
    <x v="0"/>
  </r>
  <r>
    <x v="0"/>
    <x v="0"/>
    <x v="17"/>
    <x v="23"/>
    <x v="14"/>
    <x v="23"/>
    <s v="LIGNITE"/>
    <x v="0"/>
    <s v="Lignite (kt)"/>
    <n v="2666.6351111111107"/>
    <x v="0"/>
  </r>
  <r>
    <x v="0"/>
    <x v="0"/>
    <x v="17"/>
    <x v="23"/>
    <x v="14"/>
    <x v="23"/>
    <s v="LPG"/>
    <x v="7"/>
    <s v="Liquefied petroleum gases (LPG) (kt)"/>
    <n v="1288"/>
    <x v="0"/>
  </r>
  <r>
    <x v="0"/>
    <x v="0"/>
    <x v="17"/>
    <x v="23"/>
    <x v="14"/>
    <x v="23"/>
    <s v="RESFUEL"/>
    <x v="1"/>
    <s v="Fuel oil (kt)"/>
    <n v="7720"/>
    <x v="0"/>
  </r>
  <r>
    <x v="0"/>
    <x v="0"/>
    <x v="17"/>
    <x v="23"/>
    <x v="14"/>
    <x v="23"/>
    <s v="SUBCOAL"/>
    <x v="2"/>
    <s v="Sub-bituminous coal (kt)"/>
    <n v="8832.3662222222174"/>
    <x v="0"/>
  </r>
  <r>
    <x v="0"/>
    <x v="0"/>
    <x v="18"/>
    <x v="23"/>
    <x v="14"/>
    <x v="23"/>
    <s v="LIGNITE"/>
    <x v="0"/>
    <s v="Lignite (kt)"/>
    <n v="2666.6351111111107"/>
    <x v="0"/>
  </r>
  <r>
    <x v="0"/>
    <x v="0"/>
    <x v="18"/>
    <x v="23"/>
    <x v="14"/>
    <x v="23"/>
    <s v="LPG"/>
    <x v="7"/>
    <s v="Liquefied petroleum gases (LPG) (kt)"/>
    <n v="1288"/>
    <x v="0"/>
  </r>
  <r>
    <x v="0"/>
    <x v="0"/>
    <x v="18"/>
    <x v="23"/>
    <x v="14"/>
    <x v="23"/>
    <s v="RESFUEL"/>
    <x v="1"/>
    <s v="Fuel oil (kt)"/>
    <n v="7720"/>
    <x v="0"/>
  </r>
  <r>
    <x v="0"/>
    <x v="0"/>
    <x v="18"/>
    <x v="23"/>
    <x v="14"/>
    <x v="23"/>
    <s v="SUBCOAL"/>
    <x v="2"/>
    <s v="Sub-bituminous coal (kt)"/>
    <n v="8832.3662222222174"/>
    <x v="0"/>
  </r>
  <r>
    <x v="0"/>
    <x v="0"/>
    <x v="19"/>
    <x v="23"/>
    <x v="14"/>
    <x v="23"/>
    <s v="LIGNITE"/>
    <x v="0"/>
    <s v="Lignite (kt)"/>
    <n v="2666.6351111111107"/>
    <x v="0"/>
  </r>
  <r>
    <x v="0"/>
    <x v="0"/>
    <x v="19"/>
    <x v="23"/>
    <x v="14"/>
    <x v="23"/>
    <s v="LPG"/>
    <x v="7"/>
    <s v="Liquefied petroleum gases (LPG) (kt)"/>
    <n v="1288"/>
    <x v="0"/>
  </r>
  <r>
    <x v="0"/>
    <x v="0"/>
    <x v="19"/>
    <x v="23"/>
    <x v="14"/>
    <x v="23"/>
    <s v="RESFUEL"/>
    <x v="1"/>
    <s v="Fuel oil (kt)"/>
    <n v="7720"/>
    <x v="0"/>
  </r>
  <r>
    <x v="0"/>
    <x v="0"/>
    <x v="19"/>
    <x v="23"/>
    <x v="14"/>
    <x v="23"/>
    <s v="SUBCOAL"/>
    <x v="2"/>
    <s v="Sub-bituminous coal (kt)"/>
    <n v="8814.2671111111049"/>
    <x v="0"/>
  </r>
  <r>
    <x v="0"/>
    <x v="0"/>
    <x v="0"/>
    <x v="23"/>
    <x v="14"/>
    <x v="23"/>
    <s v="LIGNITE"/>
    <x v="0"/>
    <s v="Lignite (kt)"/>
    <n v="295.26755555555553"/>
    <x v="0"/>
  </r>
  <r>
    <x v="0"/>
    <x v="0"/>
    <x v="0"/>
    <x v="23"/>
    <x v="14"/>
    <x v="23"/>
    <s v="LPG"/>
    <x v="7"/>
    <s v="Liquefied petroleum gases (LPG) (kt)"/>
    <n v="1288"/>
    <x v="0"/>
  </r>
  <r>
    <x v="0"/>
    <x v="0"/>
    <x v="0"/>
    <x v="23"/>
    <x v="14"/>
    <x v="23"/>
    <s v="RESFUEL"/>
    <x v="1"/>
    <s v="Fuel oil (kt)"/>
    <n v="7720"/>
    <x v="0"/>
  </r>
  <r>
    <x v="0"/>
    <x v="0"/>
    <x v="0"/>
    <x v="23"/>
    <x v="14"/>
    <x v="23"/>
    <s v="SUBCOAL"/>
    <x v="2"/>
    <s v="Sub-bituminous coal (kt)"/>
    <n v="1411.7306666666659"/>
    <x v="0"/>
  </r>
  <r>
    <x v="2"/>
    <x v="2"/>
    <x v="9"/>
    <x v="23"/>
    <x v="14"/>
    <x v="23"/>
    <s v="SBIOMASS"/>
    <x v="6"/>
    <s v="Primary solid biofuels (TJ-net)"/>
    <n v="55"/>
    <x v="0"/>
  </r>
  <r>
    <x v="2"/>
    <x v="2"/>
    <x v="10"/>
    <x v="23"/>
    <x v="14"/>
    <x v="23"/>
    <s v="SBIOMASS"/>
    <x v="6"/>
    <s v="Primary solid biofuels (TJ-net)"/>
    <n v="719"/>
    <x v="0"/>
  </r>
  <r>
    <x v="2"/>
    <x v="2"/>
    <x v="11"/>
    <x v="23"/>
    <x v="14"/>
    <x v="23"/>
    <s v="SBIOMASS"/>
    <x v="6"/>
    <s v="Primary solid biofuels (TJ-net)"/>
    <n v="848"/>
    <x v="0"/>
  </r>
  <r>
    <x v="2"/>
    <x v="2"/>
    <x v="0"/>
    <x v="23"/>
    <x v="14"/>
    <x v="23"/>
    <s v="LIGNITE"/>
    <x v="0"/>
    <s v="Lignite (kt)"/>
    <n v="17.782"/>
    <x v="0"/>
  </r>
  <r>
    <x v="3"/>
    <x v="3"/>
    <x v="19"/>
    <x v="23"/>
    <x v="14"/>
    <x v="23"/>
    <s v="BITCOAL"/>
    <x v="9"/>
    <s v="Other bituminous coal (kt)"/>
    <n v="23737.713333333366"/>
    <x v="0"/>
  </r>
  <r>
    <x v="3"/>
    <x v="3"/>
    <x v="19"/>
    <x v="23"/>
    <x v="14"/>
    <x v="23"/>
    <s v="COKCOAL"/>
    <x v="13"/>
    <s v="Coking coal (kt)"/>
    <n v="1861.7719999999999"/>
    <x v="0"/>
  </r>
  <r>
    <x v="3"/>
    <x v="3"/>
    <x v="0"/>
    <x v="23"/>
    <x v="14"/>
    <x v="23"/>
    <s v="BITCOAL"/>
    <x v="9"/>
    <s v="Other bituminous coal (kt)"/>
    <n v="1043.6873333333349"/>
    <x v="0"/>
  </r>
  <r>
    <x v="3"/>
    <x v="3"/>
    <x v="0"/>
    <x v="23"/>
    <x v="14"/>
    <x v="23"/>
    <s v="COKCOAL"/>
    <x v="13"/>
    <s v="Coking coal (kt)"/>
    <n v="4363.2716250000003"/>
    <x v="0"/>
  </r>
  <r>
    <x v="0"/>
    <x v="0"/>
    <x v="15"/>
    <x v="24"/>
    <x v="15"/>
    <x v="24"/>
    <s v="COKCOAL"/>
    <x v="13"/>
    <s v="Coking coal (kt)"/>
    <n v="8265.6224444444379"/>
    <x v="0"/>
  </r>
  <r>
    <x v="0"/>
    <x v="0"/>
    <x v="16"/>
    <x v="24"/>
    <x v="15"/>
    <x v="24"/>
    <s v="COKCOAL"/>
    <x v="13"/>
    <s v="Coking coal (kt)"/>
    <n v="16365.379555555543"/>
    <x v="0"/>
  </r>
  <r>
    <x v="0"/>
    <x v="0"/>
    <x v="17"/>
    <x v="24"/>
    <x v="15"/>
    <x v="24"/>
    <s v="COKCOAL"/>
    <x v="13"/>
    <s v="Coking coal (kt)"/>
    <n v="17388.215777777765"/>
    <x v="0"/>
  </r>
  <r>
    <x v="0"/>
    <x v="0"/>
    <x v="18"/>
    <x v="24"/>
    <x v="15"/>
    <x v="24"/>
    <s v="COKCOAL"/>
    <x v="13"/>
    <s v="Coking coal (kt)"/>
    <n v="18576.91733333332"/>
    <x v="0"/>
  </r>
  <r>
    <x v="0"/>
    <x v="0"/>
    <x v="19"/>
    <x v="24"/>
    <x v="15"/>
    <x v="24"/>
    <s v="COKCOAL"/>
    <x v="13"/>
    <s v="Coking coal (kt)"/>
    <n v="19572.109333333319"/>
    <x v="0"/>
  </r>
  <r>
    <x v="0"/>
    <x v="0"/>
    <x v="0"/>
    <x v="24"/>
    <x v="15"/>
    <x v="24"/>
    <s v="COKCOAL"/>
    <x v="13"/>
    <s v="Coking coal (kt)"/>
    <n v="22861.771777777762"/>
    <x v="0"/>
  </r>
  <r>
    <x v="1"/>
    <x v="1"/>
    <x v="1"/>
    <x v="24"/>
    <x v="15"/>
    <x v="24"/>
    <s v="COKCOAL"/>
    <x v="13"/>
    <s v="Coking coal (kt)"/>
    <n v="20263.620000000024"/>
    <x v="0"/>
  </r>
  <r>
    <x v="1"/>
    <x v="1"/>
    <x v="2"/>
    <x v="24"/>
    <x v="15"/>
    <x v="24"/>
    <s v="COKCOAL"/>
    <x v="13"/>
    <s v="Coking coal (kt)"/>
    <n v="16547.266666666688"/>
    <x v="0"/>
  </r>
  <r>
    <x v="1"/>
    <x v="1"/>
    <x v="3"/>
    <x v="24"/>
    <x v="15"/>
    <x v="24"/>
    <s v="COKCOAL"/>
    <x v="13"/>
    <s v="Coking coal (kt)"/>
    <n v="14377.13333333335"/>
    <x v="0"/>
  </r>
  <r>
    <x v="1"/>
    <x v="1"/>
    <x v="4"/>
    <x v="24"/>
    <x v="15"/>
    <x v="24"/>
    <s v="COKCOAL"/>
    <x v="13"/>
    <s v="Coking coal (kt)"/>
    <n v="14512.766666666685"/>
    <x v="0"/>
  </r>
  <r>
    <x v="1"/>
    <x v="1"/>
    <x v="5"/>
    <x v="24"/>
    <x v="15"/>
    <x v="24"/>
    <s v="COKCOAL"/>
    <x v="13"/>
    <s v="Coking coal (kt)"/>
    <n v="9792.7266666666783"/>
    <x v="0"/>
  </r>
  <r>
    <x v="3"/>
    <x v="3"/>
    <x v="38"/>
    <x v="24"/>
    <x v="15"/>
    <x v="24"/>
    <s v="BITCOAL"/>
    <x v="9"/>
    <s v="Other bituminous coal (kt)"/>
    <n v="2397.4699999999998"/>
    <x v="0"/>
  </r>
  <r>
    <x v="3"/>
    <x v="3"/>
    <x v="38"/>
    <x v="24"/>
    <x v="15"/>
    <x v="24"/>
    <s v="COKCOAL"/>
    <x v="13"/>
    <s v="Coking coal (kt)"/>
    <n v="61156.191714285684"/>
    <x v="0"/>
  </r>
  <r>
    <x v="3"/>
    <x v="3"/>
    <x v="39"/>
    <x v="24"/>
    <x v="15"/>
    <x v="24"/>
    <s v="BITCOAL"/>
    <x v="9"/>
    <s v="Other bituminous coal (kt)"/>
    <n v="2754.54"/>
    <x v="0"/>
  </r>
  <r>
    <x v="3"/>
    <x v="3"/>
    <x v="39"/>
    <x v="24"/>
    <x v="15"/>
    <x v="24"/>
    <s v="COKCOAL"/>
    <x v="13"/>
    <s v="Coking coal (kt)"/>
    <n v="70303.86825"/>
    <x v="0"/>
  </r>
  <r>
    <x v="3"/>
    <x v="3"/>
    <x v="40"/>
    <x v="24"/>
    <x v="15"/>
    <x v="24"/>
    <s v="BITCOAL"/>
    <x v="9"/>
    <s v="Other bituminous coal (kt)"/>
    <n v="1581.31"/>
    <x v="0"/>
  </r>
  <r>
    <x v="3"/>
    <x v="3"/>
    <x v="40"/>
    <x v="24"/>
    <x v="15"/>
    <x v="24"/>
    <s v="COKCOAL"/>
    <x v="13"/>
    <s v="Coking coal (kt)"/>
    <n v="65346.052750000003"/>
    <x v="0"/>
  </r>
  <r>
    <x v="3"/>
    <x v="3"/>
    <x v="41"/>
    <x v="24"/>
    <x v="15"/>
    <x v="24"/>
    <s v="BITCOAL"/>
    <x v="9"/>
    <s v="Other bituminous coal (kt)"/>
    <n v="1912.875"/>
    <x v="0"/>
  </r>
  <r>
    <x v="3"/>
    <x v="3"/>
    <x v="41"/>
    <x v="24"/>
    <x v="15"/>
    <x v="24"/>
    <s v="COKCOAL"/>
    <x v="13"/>
    <s v="Coking coal (kt)"/>
    <n v="63991.597999999998"/>
    <x v="0"/>
  </r>
  <r>
    <x v="3"/>
    <x v="3"/>
    <x v="42"/>
    <x v="24"/>
    <x v="15"/>
    <x v="24"/>
    <s v="BITCOAL"/>
    <x v="9"/>
    <s v="Other bituminous coal (kt)"/>
    <n v="4769.4350000000004"/>
    <x v="0"/>
  </r>
  <r>
    <x v="3"/>
    <x v="3"/>
    <x v="42"/>
    <x v="24"/>
    <x v="15"/>
    <x v="24"/>
    <s v="COKCOAL"/>
    <x v="13"/>
    <s v="Coking coal (kt)"/>
    <n v="69997.199250000005"/>
    <x v="0"/>
  </r>
  <r>
    <x v="3"/>
    <x v="3"/>
    <x v="43"/>
    <x v="24"/>
    <x v="15"/>
    <x v="24"/>
    <s v="BITCOAL"/>
    <x v="9"/>
    <s v="Other bituminous coal (kt)"/>
    <n v="4565.3950000000004"/>
    <x v="0"/>
  </r>
  <r>
    <x v="3"/>
    <x v="3"/>
    <x v="43"/>
    <x v="24"/>
    <x v="15"/>
    <x v="24"/>
    <s v="COKCOAL"/>
    <x v="13"/>
    <s v="Coking coal (kt)"/>
    <n v="82930.147142857095"/>
    <x v="0"/>
  </r>
  <r>
    <x v="3"/>
    <x v="3"/>
    <x v="44"/>
    <x v="24"/>
    <x v="15"/>
    <x v="24"/>
    <s v="BITCOAL"/>
    <x v="9"/>
    <s v="Other bituminous coal (kt)"/>
    <n v="2552.52"/>
    <x v="0"/>
  </r>
  <r>
    <x v="3"/>
    <x v="3"/>
    <x v="44"/>
    <x v="24"/>
    <x v="15"/>
    <x v="24"/>
    <s v="COKCOAL"/>
    <x v="13"/>
    <s v="Coking coal (kt)"/>
    <n v="83527.620000000083"/>
    <x v="0"/>
  </r>
  <r>
    <x v="3"/>
    <x v="3"/>
    <x v="45"/>
    <x v="24"/>
    <x v="15"/>
    <x v="24"/>
    <s v="BITCOAL"/>
    <x v="9"/>
    <s v="Other bituminous coal (kt)"/>
    <n v="2904.15"/>
    <x v="0"/>
  </r>
  <r>
    <x v="3"/>
    <x v="3"/>
    <x v="45"/>
    <x v="24"/>
    <x v="15"/>
    <x v="24"/>
    <s v="COKCOAL"/>
    <x v="13"/>
    <s v="Coking coal (kt)"/>
    <n v="91865.561124999993"/>
    <x v="0"/>
  </r>
  <r>
    <x v="3"/>
    <x v="3"/>
    <x v="46"/>
    <x v="24"/>
    <x v="15"/>
    <x v="24"/>
    <s v="BITCOAL"/>
    <x v="9"/>
    <s v="Other bituminous coal (kt)"/>
    <n v="2867.887285714281"/>
    <x v="0"/>
  </r>
  <r>
    <x v="3"/>
    <x v="3"/>
    <x v="46"/>
    <x v="24"/>
    <x v="15"/>
    <x v="24"/>
    <s v="COKCOAL"/>
    <x v="13"/>
    <s v="Coking coal (kt)"/>
    <n v="103485.15"/>
    <x v="0"/>
  </r>
  <r>
    <x v="3"/>
    <x v="3"/>
    <x v="47"/>
    <x v="24"/>
    <x v="15"/>
    <x v="24"/>
    <s v="BITCOAL"/>
    <x v="9"/>
    <s v="Other bituminous coal (kt)"/>
    <n v="2080.0066666666694"/>
    <x v="0"/>
  </r>
  <r>
    <x v="3"/>
    <x v="3"/>
    <x v="47"/>
    <x v="24"/>
    <x v="15"/>
    <x v="24"/>
    <s v="COKCOAL"/>
    <x v="13"/>
    <s v="Coking coal (kt)"/>
    <n v="111124.728"/>
    <x v="0"/>
  </r>
  <r>
    <x v="3"/>
    <x v="3"/>
    <x v="48"/>
    <x v="24"/>
    <x v="15"/>
    <x v="24"/>
    <s v="BITCOAL"/>
    <x v="9"/>
    <s v="Other bituminous coal (kt)"/>
    <n v="2439.4253333333304"/>
    <x v="0"/>
  </r>
  <r>
    <x v="3"/>
    <x v="3"/>
    <x v="48"/>
    <x v="24"/>
    <x v="15"/>
    <x v="24"/>
    <s v="COKCOAL"/>
    <x v="13"/>
    <s v="Coking coal (kt)"/>
    <n v="123991.90285714304"/>
    <x v="0"/>
  </r>
  <r>
    <x v="3"/>
    <x v="3"/>
    <x v="49"/>
    <x v="24"/>
    <x v="15"/>
    <x v="24"/>
    <s v="BITCOAL"/>
    <x v="9"/>
    <s v="Other bituminous coal (kt)"/>
    <n v="2874.2114999999999"/>
    <x v="0"/>
  </r>
  <r>
    <x v="3"/>
    <x v="3"/>
    <x v="49"/>
    <x v="24"/>
    <x v="15"/>
    <x v="24"/>
    <s v="COKCOAL"/>
    <x v="13"/>
    <s v="Coking coal (kt)"/>
    <n v="98005.969375000001"/>
    <x v="0"/>
  </r>
  <r>
    <x v="3"/>
    <x v="3"/>
    <x v="1"/>
    <x v="24"/>
    <x v="15"/>
    <x v="24"/>
    <s v="BITCOAL"/>
    <x v="9"/>
    <s v="Other bituminous coal (kt)"/>
    <n v="1623.8565000000001"/>
    <x v="0"/>
  </r>
  <r>
    <x v="3"/>
    <x v="3"/>
    <x v="1"/>
    <x v="24"/>
    <x v="15"/>
    <x v="24"/>
    <s v="COKCOAL"/>
    <x v="13"/>
    <s v="Coking coal (kt)"/>
    <n v="136525.35142857136"/>
    <x v="0"/>
  </r>
  <r>
    <x v="3"/>
    <x v="3"/>
    <x v="2"/>
    <x v="24"/>
    <x v="15"/>
    <x v="24"/>
    <s v="COKCOAL"/>
    <x v="13"/>
    <s v="Coking coal (kt)"/>
    <n v="134289.06800000014"/>
    <x v="0"/>
  </r>
  <r>
    <x v="3"/>
    <x v="3"/>
    <x v="3"/>
    <x v="24"/>
    <x v="15"/>
    <x v="24"/>
    <s v="COKCOAL"/>
    <x v="13"/>
    <s v="Coking coal (kt)"/>
    <n v="129745.974"/>
    <x v="0"/>
  </r>
  <r>
    <x v="3"/>
    <x v="3"/>
    <x v="4"/>
    <x v="24"/>
    <x v="15"/>
    <x v="24"/>
    <s v="COKCOAL"/>
    <x v="13"/>
    <s v="Coking coal (kt)"/>
    <n v="126717.15000000013"/>
    <x v="0"/>
  </r>
  <r>
    <x v="3"/>
    <x v="3"/>
    <x v="5"/>
    <x v="24"/>
    <x v="15"/>
    <x v="24"/>
    <s v="COKCOAL"/>
    <x v="13"/>
    <s v="Coking coal (kt)"/>
    <n v="122125.5"/>
    <x v="0"/>
  </r>
  <r>
    <x v="3"/>
    <x v="3"/>
    <x v="6"/>
    <x v="24"/>
    <x v="15"/>
    <x v="24"/>
    <s v="COKCOAL"/>
    <x v="13"/>
    <s v="Coking coal (kt)"/>
    <n v="130762.07899999987"/>
    <x v="0"/>
  </r>
  <r>
    <x v="3"/>
    <x v="3"/>
    <x v="7"/>
    <x v="24"/>
    <x v="15"/>
    <x v="24"/>
    <s v="COKCOAL"/>
    <x v="13"/>
    <s v="Coking coal (kt)"/>
    <n v="126656.4283333332"/>
    <x v="0"/>
  </r>
  <r>
    <x v="3"/>
    <x v="3"/>
    <x v="8"/>
    <x v="24"/>
    <x v="15"/>
    <x v="24"/>
    <s v="COKCOAL"/>
    <x v="13"/>
    <s v="Coking coal (kt)"/>
    <n v="129464.08199999999"/>
    <x v="0"/>
  </r>
  <r>
    <x v="3"/>
    <x v="3"/>
    <x v="9"/>
    <x v="24"/>
    <x v="15"/>
    <x v="24"/>
    <s v="COKCOAL"/>
    <x v="13"/>
    <s v="Coking coal (kt)"/>
    <n v="134462.29866666652"/>
    <x v="0"/>
  </r>
  <r>
    <x v="3"/>
    <x v="3"/>
    <x v="10"/>
    <x v="24"/>
    <x v="15"/>
    <x v="24"/>
    <s v="COKCOAL"/>
    <x v="13"/>
    <s v="Coking coal (kt)"/>
    <n v="125385.039"/>
    <x v="0"/>
  </r>
  <r>
    <x v="3"/>
    <x v="3"/>
    <x v="11"/>
    <x v="24"/>
    <x v="15"/>
    <x v="24"/>
    <s v="COKCOAL"/>
    <x v="13"/>
    <s v="Coking coal (kt)"/>
    <n v="119622.51557142864"/>
    <x v="0"/>
  </r>
  <r>
    <x v="3"/>
    <x v="3"/>
    <x v="12"/>
    <x v="24"/>
    <x v="15"/>
    <x v="24"/>
    <s v="COKCOAL"/>
    <x v="13"/>
    <s v="Coking coal (kt)"/>
    <n v="101243.57557142852"/>
    <x v="0"/>
  </r>
  <r>
    <x v="3"/>
    <x v="3"/>
    <x v="13"/>
    <x v="24"/>
    <x v="15"/>
    <x v="24"/>
    <s v="COKCOAL"/>
    <x v="13"/>
    <s v="Coking coal (kt)"/>
    <n v="100096.800857143"/>
    <x v="0"/>
  </r>
  <r>
    <x v="3"/>
    <x v="3"/>
    <x v="14"/>
    <x v="24"/>
    <x v="15"/>
    <x v="24"/>
    <s v="COKCOAL"/>
    <x v="13"/>
    <s v="Coking coal (kt)"/>
    <n v="117196.4159999999"/>
    <x v="0"/>
  </r>
  <r>
    <x v="3"/>
    <x v="3"/>
    <x v="15"/>
    <x v="24"/>
    <x v="15"/>
    <x v="24"/>
    <s v="COKCOAL"/>
    <x v="13"/>
    <s v="Coking coal (kt)"/>
    <n v="127062.04228571449"/>
    <x v="0"/>
  </r>
  <r>
    <x v="3"/>
    <x v="3"/>
    <x v="16"/>
    <x v="24"/>
    <x v="15"/>
    <x v="24"/>
    <s v="COKCOAL"/>
    <x v="13"/>
    <s v="Coking coal (kt)"/>
    <n v="124934.74971428582"/>
    <x v="0"/>
  </r>
  <r>
    <x v="3"/>
    <x v="3"/>
    <x v="17"/>
    <x v="24"/>
    <x v="15"/>
    <x v="24"/>
    <s v="COKCOAL"/>
    <x v="13"/>
    <s v="Coking coal (kt)"/>
    <n v="136047.28428571436"/>
    <x v="0"/>
  </r>
  <r>
    <x v="3"/>
    <x v="3"/>
    <x v="18"/>
    <x v="24"/>
    <x v="15"/>
    <x v="24"/>
    <s v="COKCOAL"/>
    <x v="13"/>
    <s v="Coking coal (kt)"/>
    <n v="122292.46425"/>
    <x v="0"/>
  </r>
  <r>
    <x v="3"/>
    <x v="3"/>
    <x v="19"/>
    <x v="24"/>
    <x v="15"/>
    <x v="24"/>
    <s v="COKCOAL"/>
    <x v="13"/>
    <s v="Coking coal (kt)"/>
    <n v="151296.35399999999"/>
    <x v="0"/>
  </r>
  <r>
    <x v="3"/>
    <x v="3"/>
    <x v="0"/>
    <x v="24"/>
    <x v="15"/>
    <x v="24"/>
    <s v="COKCOAL"/>
    <x v="13"/>
    <s v="Coking coal (kt)"/>
    <n v="128024.1375"/>
    <x v="0"/>
  </r>
  <r>
    <x v="3"/>
    <x v="3"/>
    <x v="20"/>
    <x v="25"/>
    <x v="15"/>
    <x v="25"/>
    <s v="OVENCOKE"/>
    <x v="11"/>
    <s v="Coke oven coke (kt)"/>
    <n v="7013"/>
    <x v="0"/>
  </r>
  <r>
    <x v="3"/>
    <x v="3"/>
    <x v="21"/>
    <x v="25"/>
    <x v="15"/>
    <x v="25"/>
    <s v="OVENCOKE"/>
    <x v="11"/>
    <s v="Coke oven coke (kt)"/>
    <n v="6339.7520000000004"/>
    <x v="0"/>
  </r>
  <r>
    <x v="3"/>
    <x v="3"/>
    <x v="22"/>
    <x v="25"/>
    <x v="15"/>
    <x v="25"/>
    <s v="OVENCOKE"/>
    <x v="11"/>
    <s v="Coke oven coke (kt)"/>
    <n v="5862.8680000000004"/>
    <x v="0"/>
  </r>
  <r>
    <x v="3"/>
    <x v="3"/>
    <x v="23"/>
    <x v="25"/>
    <x v="15"/>
    <x v="25"/>
    <s v="OVENCOKE"/>
    <x v="11"/>
    <s v="Coke oven coke (kt)"/>
    <n v="8303.3919999999998"/>
    <x v="0"/>
  </r>
  <r>
    <x v="3"/>
    <x v="3"/>
    <x v="24"/>
    <x v="25"/>
    <x v="15"/>
    <x v="25"/>
    <s v="OVENCOKE"/>
    <x v="11"/>
    <s v="Coke oven coke (kt)"/>
    <n v="11164.696"/>
    <x v="0"/>
  </r>
  <r>
    <x v="3"/>
    <x v="3"/>
    <x v="25"/>
    <x v="25"/>
    <x v="15"/>
    <x v="25"/>
    <s v="OVENCOKE"/>
    <x v="11"/>
    <s v="Coke oven coke (kt)"/>
    <n v="18317.955999999998"/>
    <x v="0"/>
  </r>
  <r>
    <x v="3"/>
    <x v="3"/>
    <x v="26"/>
    <x v="25"/>
    <x v="15"/>
    <x v="25"/>
    <s v="OVENCOKE"/>
    <x v="11"/>
    <s v="Coke oven coke (kt)"/>
    <n v="24208.876"/>
    <x v="0"/>
  </r>
  <r>
    <x v="3"/>
    <x v="3"/>
    <x v="27"/>
    <x v="25"/>
    <x v="15"/>
    <x v="25"/>
    <s v="OVENCOKE"/>
    <x v="11"/>
    <s v="Coke oven coke (kt)"/>
    <n v="23170.952000000001"/>
    <x v="0"/>
  </r>
  <r>
    <x v="3"/>
    <x v="3"/>
    <x v="28"/>
    <x v="25"/>
    <x v="15"/>
    <x v="25"/>
    <s v="OVENCOKE"/>
    <x v="11"/>
    <s v="Coke oven coke (kt)"/>
    <n v="24657.707999999999"/>
    <x v="0"/>
  </r>
  <r>
    <x v="3"/>
    <x v="3"/>
    <x v="29"/>
    <x v="25"/>
    <x v="15"/>
    <x v="25"/>
    <s v="OVENCOKE"/>
    <x v="11"/>
    <s v="Coke oven coke (kt)"/>
    <n v="30492.524000000001"/>
    <x v="0"/>
  </r>
  <r>
    <x v="3"/>
    <x v="3"/>
    <x v="30"/>
    <x v="25"/>
    <x v="15"/>
    <x v="25"/>
    <s v="COKEOVGS"/>
    <x v="16"/>
    <s v="Coke oven gas (TJ-gross)"/>
    <n v="18.900000000000002"/>
    <x v="0"/>
  </r>
  <r>
    <x v="3"/>
    <x v="3"/>
    <x v="30"/>
    <x v="25"/>
    <x v="15"/>
    <x v="25"/>
    <s v="OVENCOKE"/>
    <x v="11"/>
    <s v="Coke oven coke (kt)"/>
    <n v="23030.691999999999"/>
    <x v="0"/>
  </r>
  <r>
    <x v="3"/>
    <x v="3"/>
    <x v="31"/>
    <x v="25"/>
    <x v="15"/>
    <x v="25"/>
    <s v="COKEOVGS"/>
    <x v="16"/>
    <s v="Coke oven gas (TJ-gross)"/>
    <n v="22.5"/>
    <x v="0"/>
  </r>
  <r>
    <x v="3"/>
    <x v="3"/>
    <x v="31"/>
    <x v="25"/>
    <x v="15"/>
    <x v="25"/>
    <s v="OVENCOKE"/>
    <x v="11"/>
    <s v="Coke oven coke (kt)"/>
    <n v="23956.407999999999"/>
    <x v="0"/>
  </r>
  <r>
    <x v="3"/>
    <x v="3"/>
    <x v="32"/>
    <x v="25"/>
    <x v="15"/>
    <x v="25"/>
    <s v="OVENCOKE"/>
    <x v="11"/>
    <s v="Coke oven coke (kt)"/>
    <n v="27771.48"/>
    <x v="0"/>
  </r>
  <r>
    <x v="3"/>
    <x v="3"/>
    <x v="33"/>
    <x v="25"/>
    <x v="15"/>
    <x v="25"/>
    <s v="OVENCOKE"/>
    <x v="11"/>
    <s v="Coke oven coke (kt)"/>
    <n v="28444.727999999999"/>
    <x v="0"/>
  </r>
  <r>
    <x v="3"/>
    <x v="3"/>
    <x v="34"/>
    <x v="25"/>
    <x v="15"/>
    <x v="25"/>
    <s v="OVENCOKE"/>
    <x v="11"/>
    <s v="Coke oven coke (kt)"/>
    <n v="29314.34"/>
    <x v="0"/>
  </r>
  <r>
    <x v="3"/>
    <x v="3"/>
    <x v="35"/>
    <x v="25"/>
    <x v="15"/>
    <x v="25"/>
    <s v="COKEOVGS"/>
    <x v="16"/>
    <s v="Coke oven gas (TJ-gross)"/>
    <n v="16.2"/>
    <x v="0"/>
  </r>
  <r>
    <x v="3"/>
    <x v="3"/>
    <x v="35"/>
    <x v="25"/>
    <x v="15"/>
    <x v="25"/>
    <s v="OVENCOKE"/>
    <x v="11"/>
    <s v="Coke oven coke (kt)"/>
    <n v="29258.236000000001"/>
    <x v="0"/>
  </r>
  <r>
    <x v="3"/>
    <x v="3"/>
    <x v="36"/>
    <x v="25"/>
    <x v="15"/>
    <x v="25"/>
    <s v="OVENCOKE"/>
    <x v="11"/>
    <s v="Coke oven coke (kt)"/>
    <n v="28248.364000000001"/>
    <x v="0"/>
  </r>
  <r>
    <x v="3"/>
    <x v="3"/>
    <x v="37"/>
    <x v="25"/>
    <x v="15"/>
    <x v="25"/>
    <s v="OVENCOKE"/>
    <x v="11"/>
    <s v="Coke oven coke (kt)"/>
    <n v="32007.331999999999"/>
    <x v="0"/>
  </r>
  <r>
    <x v="3"/>
    <x v="3"/>
    <x v="38"/>
    <x v="25"/>
    <x v="15"/>
    <x v="25"/>
    <s v="OVENCOKE"/>
    <x v="11"/>
    <s v="Coke oven coke (kt)"/>
    <n v="45140.480000000003"/>
    <x v="0"/>
  </r>
  <r>
    <x v="3"/>
    <x v="3"/>
    <x v="39"/>
    <x v="25"/>
    <x v="15"/>
    <x v="25"/>
    <s v="OVENCOKE"/>
    <x v="11"/>
    <s v="Coke oven coke (kt)"/>
    <n v="44407.68"/>
    <x v="0"/>
  </r>
  <r>
    <x v="3"/>
    <x v="3"/>
    <x v="40"/>
    <x v="25"/>
    <x v="15"/>
    <x v="25"/>
    <s v="OVENCOKE"/>
    <x v="11"/>
    <s v="Coke oven coke (kt)"/>
    <n v="42004.095999999998"/>
    <x v="0"/>
  </r>
  <r>
    <x v="3"/>
    <x v="3"/>
    <x v="41"/>
    <x v="25"/>
    <x v="15"/>
    <x v="25"/>
    <s v="OVENCOKE"/>
    <x v="11"/>
    <s v="Coke oven coke (kt)"/>
    <n v="40509.184000000001"/>
    <x v="0"/>
  </r>
  <r>
    <x v="3"/>
    <x v="3"/>
    <x v="42"/>
    <x v="25"/>
    <x v="15"/>
    <x v="25"/>
    <s v="OVENCOKE"/>
    <x v="11"/>
    <s v="Coke oven coke (kt)"/>
    <n v="44847.360000000001"/>
    <x v="0"/>
  </r>
  <r>
    <x v="3"/>
    <x v="3"/>
    <x v="43"/>
    <x v="25"/>
    <x v="15"/>
    <x v="25"/>
    <s v="OVENCOKE"/>
    <x v="11"/>
    <s v="Coke oven coke (kt)"/>
    <n v="55009.972000000002"/>
    <x v="0"/>
  </r>
  <r>
    <x v="3"/>
    <x v="3"/>
    <x v="44"/>
    <x v="25"/>
    <x v="15"/>
    <x v="25"/>
    <s v="OVENCOKE"/>
    <x v="11"/>
    <s v="Coke oven coke (kt)"/>
    <n v="60367.904000000002"/>
    <x v="0"/>
  </r>
  <r>
    <x v="3"/>
    <x v="3"/>
    <x v="45"/>
    <x v="25"/>
    <x v="15"/>
    <x v="25"/>
    <s v="OVENCOKE"/>
    <x v="11"/>
    <s v="Coke oven coke (kt)"/>
    <n v="62135.18"/>
    <x v="0"/>
  </r>
  <r>
    <x v="3"/>
    <x v="3"/>
    <x v="46"/>
    <x v="25"/>
    <x v="15"/>
    <x v="25"/>
    <s v="OVENCOKE"/>
    <x v="11"/>
    <s v="Coke oven coke (kt)"/>
    <n v="66346.433999999994"/>
    <x v="0"/>
  </r>
  <r>
    <x v="3"/>
    <x v="3"/>
    <x v="47"/>
    <x v="25"/>
    <x v="15"/>
    <x v="25"/>
    <s v="OVENCOKE"/>
    <x v="11"/>
    <s v="Coke oven coke (kt)"/>
    <n v="68474.932000000001"/>
    <x v="0"/>
  </r>
  <r>
    <x v="3"/>
    <x v="3"/>
    <x v="48"/>
    <x v="25"/>
    <x v="15"/>
    <x v="25"/>
    <s v="OVENCOKE"/>
    <x v="11"/>
    <s v="Coke oven coke (kt)"/>
    <n v="71147.683999999994"/>
    <x v="0"/>
  </r>
  <r>
    <x v="3"/>
    <x v="3"/>
    <x v="49"/>
    <x v="25"/>
    <x v="15"/>
    <x v="25"/>
    <s v="OVENCOKE"/>
    <x v="11"/>
    <s v="Coke oven coke (kt)"/>
    <n v="57979.135999999999"/>
    <x v="0"/>
  </r>
  <r>
    <x v="3"/>
    <x v="3"/>
    <x v="1"/>
    <x v="25"/>
    <x v="15"/>
    <x v="25"/>
    <s v="OVENCOKE"/>
    <x v="11"/>
    <s v="Coke oven coke (kt)"/>
    <n v="79869.75"/>
    <x v="0"/>
  </r>
  <r>
    <x v="3"/>
    <x v="3"/>
    <x v="2"/>
    <x v="25"/>
    <x v="15"/>
    <x v="25"/>
    <s v="OVENCOKE"/>
    <x v="11"/>
    <s v="Coke oven coke (kt)"/>
    <n v="76875.933199999999"/>
    <x v="0"/>
  </r>
  <r>
    <x v="3"/>
    <x v="3"/>
    <x v="3"/>
    <x v="25"/>
    <x v="15"/>
    <x v="25"/>
    <s v="OVENCOKE"/>
    <x v="11"/>
    <s v="Coke oven coke (kt)"/>
    <n v="76084.606400000004"/>
    <x v="0"/>
  </r>
  <r>
    <x v="3"/>
    <x v="3"/>
    <x v="4"/>
    <x v="25"/>
    <x v="15"/>
    <x v="25"/>
    <s v="OVENCOKE"/>
    <x v="11"/>
    <s v="Coke oven coke (kt)"/>
    <n v="72333.131200000003"/>
    <x v="0"/>
  </r>
  <r>
    <x v="3"/>
    <x v="3"/>
    <x v="5"/>
    <x v="25"/>
    <x v="15"/>
    <x v="25"/>
    <s v="OVENCOKE"/>
    <x v="11"/>
    <s v="Coke oven coke (kt)"/>
    <n v="72684.831999999995"/>
    <x v="0"/>
  </r>
  <r>
    <x v="3"/>
    <x v="3"/>
    <x v="6"/>
    <x v="25"/>
    <x v="15"/>
    <x v="25"/>
    <s v="OVENCOKE"/>
    <x v="11"/>
    <s v="Coke oven coke (kt)"/>
    <n v="69533.645999999993"/>
    <x v="0"/>
  </r>
  <r>
    <x v="3"/>
    <x v="3"/>
    <x v="7"/>
    <x v="25"/>
    <x v="15"/>
    <x v="25"/>
    <s v="OVENCOKE"/>
    <x v="11"/>
    <s v="Coke oven coke (kt)"/>
    <n v="84301.854000000007"/>
    <x v="0"/>
  </r>
  <r>
    <x v="3"/>
    <x v="3"/>
    <x v="8"/>
    <x v="25"/>
    <x v="15"/>
    <x v="25"/>
    <s v="OVENCOKE"/>
    <x v="11"/>
    <s v="Coke oven coke (kt)"/>
    <n v="90425.971999999994"/>
    <x v="0"/>
  </r>
  <r>
    <x v="3"/>
    <x v="3"/>
    <x v="9"/>
    <x v="25"/>
    <x v="15"/>
    <x v="25"/>
    <s v="OVENCOKE"/>
    <x v="11"/>
    <s v="Coke oven coke (kt)"/>
    <n v="84624.176000000007"/>
    <x v="0"/>
  </r>
  <r>
    <x v="3"/>
    <x v="3"/>
    <x v="10"/>
    <x v="25"/>
    <x v="15"/>
    <x v="25"/>
    <s v="OVENCOKE"/>
    <x v="11"/>
    <s v="Coke oven coke (kt)"/>
    <n v="82367.922000000006"/>
    <x v="0"/>
  </r>
  <r>
    <x v="3"/>
    <x v="3"/>
    <x v="11"/>
    <x v="25"/>
    <x v="15"/>
    <x v="25"/>
    <s v="OVENCOKE"/>
    <x v="11"/>
    <s v="Coke oven coke (kt)"/>
    <n v="87026.94"/>
    <x v="0"/>
  </r>
  <r>
    <x v="3"/>
    <x v="3"/>
    <x v="12"/>
    <x v="25"/>
    <x v="15"/>
    <x v="25"/>
    <s v="OVENCOKE"/>
    <x v="11"/>
    <s v="Coke oven coke (kt)"/>
    <n v="85356.725999999995"/>
    <x v="0"/>
  </r>
  <r>
    <x v="3"/>
    <x v="3"/>
    <x v="13"/>
    <x v="25"/>
    <x v="15"/>
    <x v="25"/>
    <s v="OVENCOKE"/>
    <x v="11"/>
    <s v="Coke oven coke (kt)"/>
    <n v="81166.539999999994"/>
    <x v="0"/>
  </r>
  <r>
    <x v="3"/>
    <x v="3"/>
    <x v="14"/>
    <x v="25"/>
    <x v="15"/>
    <x v="25"/>
    <s v="OVENCOKE"/>
    <x v="11"/>
    <s v="Coke oven coke (kt)"/>
    <n v="88990.173999999999"/>
    <x v="0"/>
  </r>
  <r>
    <x v="3"/>
    <x v="3"/>
    <x v="15"/>
    <x v="25"/>
    <x v="15"/>
    <x v="25"/>
    <s v="OVENCOKE"/>
    <x v="11"/>
    <s v="Coke oven coke (kt)"/>
    <n v="91012.012000000002"/>
    <x v="0"/>
  </r>
  <r>
    <x v="3"/>
    <x v="3"/>
    <x v="16"/>
    <x v="25"/>
    <x v="15"/>
    <x v="25"/>
    <s v="OVENCOKE"/>
    <x v="11"/>
    <s v="Coke oven coke (kt)"/>
    <n v="92623.622000000003"/>
    <x v="0"/>
  </r>
  <r>
    <x v="3"/>
    <x v="3"/>
    <x v="17"/>
    <x v="25"/>
    <x v="15"/>
    <x v="25"/>
    <s v="OVENCOKE"/>
    <x v="11"/>
    <s v="Coke oven coke (kt)"/>
    <n v="93151.058000000005"/>
    <x v="0"/>
  </r>
  <r>
    <x v="3"/>
    <x v="3"/>
    <x v="18"/>
    <x v="25"/>
    <x v="15"/>
    <x v="25"/>
    <s v="COKCOAL"/>
    <x v="13"/>
    <s v="Coking coal (kt)"/>
    <n v="7321.5834999999997"/>
    <x v="0"/>
  </r>
  <r>
    <x v="3"/>
    <x v="3"/>
    <x v="18"/>
    <x v="25"/>
    <x v="15"/>
    <x v="25"/>
    <s v="OVENCOKE"/>
    <x v="11"/>
    <s v="Coke oven coke (kt)"/>
    <n v="90484.576000000001"/>
    <x v="0"/>
  </r>
  <r>
    <x v="3"/>
    <x v="3"/>
    <x v="19"/>
    <x v="25"/>
    <x v="15"/>
    <x v="25"/>
    <s v="BITCOAL"/>
    <x v="9"/>
    <s v="Other bituminous coal (kt)"/>
    <n v="6518.6466666666756"/>
    <x v="0"/>
  </r>
  <r>
    <x v="3"/>
    <x v="3"/>
    <x v="19"/>
    <x v="25"/>
    <x v="15"/>
    <x v="25"/>
    <s v="COKCOAL"/>
    <x v="13"/>
    <s v="Coking coal (kt)"/>
    <n v="2190.3200000000002"/>
    <x v="0"/>
  </r>
  <r>
    <x v="3"/>
    <x v="3"/>
    <x v="19"/>
    <x v="25"/>
    <x v="15"/>
    <x v="25"/>
    <s v="OVENCOKE"/>
    <x v="11"/>
    <s v="Coke oven coke (kt)"/>
    <n v="79699.892999999996"/>
    <x v="0"/>
  </r>
  <r>
    <x v="3"/>
    <x v="3"/>
    <x v="0"/>
    <x v="25"/>
    <x v="15"/>
    <x v="25"/>
    <s v="BITCOAL"/>
    <x v="9"/>
    <s v="Other bituminous coal (kt)"/>
    <n v="9037.3835000000126"/>
    <x v="0"/>
  </r>
  <r>
    <x v="3"/>
    <x v="3"/>
    <x v="0"/>
    <x v="25"/>
    <x v="15"/>
    <x v="25"/>
    <s v="COKCOAL"/>
    <x v="13"/>
    <s v="Coking coal (kt)"/>
    <n v="209.01900000000001"/>
    <x v="0"/>
  </r>
  <r>
    <x v="3"/>
    <x v="3"/>
    <x v="0"/>
    <x v="25"/>
    <x v="15"/>
    <x v="25"/>
    <s v="OVENCOKE"/>
    <x v="11"/>
    <s v="Coke oven coke (kt)"/>
    <n v="76846.195200000002"/>
    <x v="0"/>
  </r>
  <r>
    <x v="1"/>
    <x v="1"/>
    <x v="1"/>
    <x v="26"/>
    <x v="15"/>
    <x v="26"/>
    <s v="LPG"/>
    <x v="7"/>
    <s v="Liquefied petroleum gases (LPG) (kt)"/>
    <n v="414"/>
    <x v="0"/>
  </r>
  <r>
    <x v="1"/>
    <x v="1"/>
    <x v="1"/>
    <x v="26"/>
    <x v="15"/>
    <x v="26"/>
    <s v="NAPHTHA"/>
    <x v="5"/>
    <s v="Naphtha (kt)"/>
    <n v="176"/>
    <x v="0"/>
  </r>
  <r>
    <x v="1"/>
    <x v="1"/>
    <x v="1"/>
    <x v="26"/>
    <x v="15"/>
    <x v="26"/>
    <s v="NATGAS"/>
    <x v="3"/>
    <s v="Natural gas (TJ-gross)"/>
    <n v="668.7"/>
    <x v="0"/>
  </r>
  <r>
    <x v="1"/>
    <x v="1"/>
    <x v="2"/>
    <x v="26"/>
    <x v="15"/>
    <x v="26"/>
    <s v="LPG"/>
    <x v="7"/>
    <s v="Liquefied petroleum gases (LPG) (kt)"/>
    <n v="414"/>
    <x v="0"/>
  </r>
  <r>
    <x v="1"/>
    <x v="1"/>
    <x v="2"/>
    <x v="26"/>
    <x v="15"/>
    <x v="26"/>
    <s v="NAPHTHA"/>
    <x v="5"/>
    <s v="Naphtha (kt)"/>
    <n v="176"/>
    <x v="0"/>
  </r>
  <r>
    <x v="1"/>
    <x v="1"/>
    <x v="2"/>
    <x v="26"/>
    <x v="15"/>
    <x v="26"/>
    <s v="NATGAS"/>
    <x v="3"/>
    <s v="Natural gas (TJ-gross)"/>
    <n v="649.80000000000007"/>
    <x v="0"/>
  </r>
  <r>
    <x v="1"/>
    <x v="1"/>
    <x v="3"/>
    <x v="26"/>
    <x v="15"/>
    <x v="26"/>
    <s v="LPG"/>
    <x v="7"/>
    <s v="Liquefied petroleum gases (LPG) (kt)"/>
    <n v="552"/>
    <x v="0"/>
  </r>
  <r>
    <x v="1"/>
    <x v="1"/>
    <x v="3"/>
    <x v="26"/>
    <x v="15"/>
    <x v="26"/>
    <s v="NAPHTHA"/>
    <x v="5"/>
    <s v="Naphtha (kt)"/>
    <n v="132"/>
    <x v="0"/>
  </r>
  <r>
    <x v="1"/>
    <x v="1"/>
    <x v="3"/>
    <x v="26"/>
    <x v="15"/>
    <x v="26"/>
    <s v="NATGAS"/>
    <x v="3"/>
    <s v="Natural gas (TJ-gross)"/>
    <n v="444.6"/>
    <x v="0"/>
  </r>
  <r>
    <x v="1"/>
    <x v="1"/>
    <x v="4"/>
    <x v="26"/>
    <x v="15"/>
    <x v="26"/>
    <s v="LPG"/>
    <x v="7"/>
    <s v="Liquefied petroleum gases (LPG) (kt)"/>
    <n v="506"/>
    <x v="0"/>
  </r>
  <r>
    <x v="1"/>
    <x v="1"/>
    <x v="4"/>
    <x v="26"/>
    <x v="15"/>
    <x v="26"/>
    <s v="NAPHTHA"/>
    <x v="5"/>
    <s v="Naphtha (kt)"/>
    <n v="44"/>
    <x v="0"/>
  </r>
  <r>
    <x v="1"/>
    <x v="1"/>
    <x v="4"/>
    <x v="26"/>
    <x v="15"/>
    <x v="26"/>
    <s v="NATGAS"/>
    <x v="3"/>
    <s v="Natural gas (TJ-gross)"/>
    <n v="188.1"/>
    <x v="0"/>
  </r>
  <r>
    <x v="1"/>
    <x v="1"/>
    <x v="5"/>
    <x v="26"/>
    <x v="15"/>
    <x v="26"/>
    <s v="LPG"/>
    <x v="7"/>
    <s v="Liquefied petroleum gases (LPG) (kt)"/>
    <n v="414"/>
    <x v="0"/>
  </r>
  <r>
    <x v="1"/>
    <x v="1"/>
    <x v="5"/>
    <x v="26"/>
    <x v="15"/>
    <x v="26"/>
    <s v="NAPHTHA"/>
    <x v="5"/>
    <s v="Naphtha (kt)"/>
    <n v="44"/>
    <x v="0"/>
  </r>
  <r>
    <x v="1"/>
    <x v="1"/>
    <x v="6"/>
    <x v="26"/>
    <x v="15"/>
    <x v="26"/>
    <s v="LPG"/>
    <x v="7"/>
    <s v="Liquefied petroleum gases (LPG) (kt)"/>
    <n v="506"/>
    <x v="0"/>
  </r>
  <r>
    <x v="1"/>
    <x v="1"/>
    <x v="7"/>
    <x v="26"/>
    <x v="15"/>
    <x v="26"/>
    <s v="LPG"/>
    <x v="7"/>
    <s v="Liquefied petroleum gases (LPG) (kt)"/>
    <n v="460"/>
    <x v="0"/>
  </r>
  <r>
    <x v="1"/>
    <x v="1"/>
    <x v="8"/>
    <x v="26"/>
    <x v="15"/>
    <x v="26"/>
    <s v="LPG"/>
    <x v="7"/>
    <s v="Liquefied petroleum gases (LPG) (kt)"/>
    <n v="598"/>
    <x v="0"/>
  </r>
  <r>
    <x v="1"/>
    <x v="1"/>
    <x v="9"/>
    <x v="26"/>
    <x v="15"/>
    <x v="26"/>
    <s v="LPG"/>
    <x v="7"/>
    <s v="Liquefied petroleum gases (LPG) (kt)"/>
    <n v="598"/>
    <x v="0"/>
  </r>
  <r>
    <x v="1"/>
    <x v="1"/>
    <x v="10"/>
    <x v="26"/>
    <x v="15"/>
    <x v="26"/>
    <s v="LPG"/>
    <x v="7"/>
    <s v="Liquefied petroleum gases (LPG) (kt)"/>
    <n v="598"/>
    <x v="0"/>
  </r>
  <r>
    <x v="1"/>
    <x v="1"/>
    <x v="11"/>
    <x v="26"/>
    <x v="15"/>
    <x v="26"/>
    <s v="LPG"/>
    <x v="7"/>
    <s v="Liquefied petroleum gases (LPG) (kt)"/>
    <n v="506"/>
    <x v="0"/>
  </r>
  <r>
    <x v="1"/>
    <x v="1"/>
    <x v="12"/>
    <x v="26"/>
    <x v="15"/>
    <x v="26"/>
    <s v="LPG"/>
    <x v="7"/>
    <s v="Liquefied petroleum gases (LPG) (kt)"/>
    <n v="506"/>
    <x v="0"/>
  </r>
  <r>
    <x v="1"/>
    <x v="1"/>
    <x v="13"/>
    <x v="26"/>
    <x v="15"/>
    <x v="26"/>
    <s v="LPG"/>
    <x v="7"/>
    <s v="Liquefied petroleum gases (LPG) (kt)"/>
    <n v="598"/>
    <x v="0"/>
  </r>
  <r>
    <x v="1"/>
    <x v="1"/>
    <x v="14"/>
    <x v="26"/>
    <x v="15"/>
    <x v="26"/>
    <s v="LPG"/>
    <x v="7"/>
    <s v="Liquefied petroleum gases (LPG) (kt)"/>
    <n v="598"/>
    <x v="0"/>
  </r>
  <r>
    <x v="1"/>
    <x v="1"/>
    <x v="15"/>
    <x v="26"/>
    <x v="15"/>
    <x v="26"/>
    <s v="LPG"/>
    <x v="7"/>
    <s v="Liquefied petroleum gases (LPG) (kt)"/>
    <n v="506"/>
    <x v="0"/>
  </r>
  <r>
    <x v="1"/>
    <x v="1"/>
    <x v="16"/>
    <x v="26"/>
    <x v="15"/>
    <x v="26"/>
    <s v="LPG"/>
    <x v="7"/>
    <s v="Liquefied petroleum gases (LPG) (kt)"/>
    <n v="552"/>
    <x v="0"/>
  </r>
  <r>
    <x v="1"/>
    <x v="1"/>
    <x v="17"/>
    <x v="26"/>
    <x v="15"/>
    <x v="26"/>
    <s v="LPG"/>
    <x v="7"/>
    <s v="Liquefied petroleum gases (LPG) (kt)"/>
    <n v="552"/>
    <x v="0"/>
  </r>
  <r>
    <x v="1"/>
    <x v="1"/>
    <x v="18"/>
    <x v="26"/>
    <x v="15"/>
    <x v="26"/>
    <s v="LPG"/>
    <x v="7"/>
    <s v="Liquefied petroleum gases (LPG) (kt)"/>
    <n v="414"/>
    <x v="0"/>
  </r>
  <r>
    <x v="1"/>
    <x v="1"/>
    <x v="19"/>
    <x v="26"/>
    <x v="15"/>
    <x v="26"/>
    <s v="LPG"/>
    <x v="7"/>
    <s v="Liquefied petroleum gases (LPG) (kt)"/>
    <n v="230"/>
    <x v="0"/>
  </r>
  <r>
    <x v="1"/>
    <x v="1"/>
    <x v="0"/>
    <x v="26"/>
    <x v="15"/>
    <x v="26"/>
    <s v="LPG"/>
    <x v="7"/>
    <s v="Liquefied petroleum gases (LPG) (kt)"/>
    <n v="92"/>
    <x v="0"/>
  </r>
  <r>
    <x v="1"/>
    <x v="1"/>
    <x v="0"/>
    <x v="26"/>
    <x v="15"/>
    <x v="26"/>
    <s v="NATGAS"/>
    <x v="3"/>
    <s v="Natural gas (TJ-gross)"/>
    <n v="126"/>
    <x v="0"/>
  </r>
  <r>
    <x v="3"/>
    <x v="3"/>
    <x v="33"/>
    <x v="26"/>
    <x v="15"/>
    <x v="26"/>
    <s v="RESFUEL"/>
    <x v="1"/>
    <s v="Fuel oil (kt)"/>
    <n v="360"/>
    <x v="0"/>
  </r>
  <r>
    <x v="3"/>
    <x v="3"/>
    <x v="34"/>
    <x v="26"/>
    <x v="15"/>
    <x v="26"/>
    <s v="RESFUEL"/>
    <x v="1"/>
    <s v="Fuel oil (kt)"/>
    <n v="840"/>
    <x v="0"/>
  </r>
  <r>
    <x v="3"/>
    <x v="3"/>
    <x v="35"/>
    <x v="26"/>
    <x v="15"/>
    <x v="26"/>
    <s v="RESFUEL"/>
    <x v="1"/>
    <s v="Fuel oil (kt)"/>
    <n v="560"/>
    <x v="0"/>
  </r>
  <r>
    <x v="3"/>
    <x v="3"/>
    <x v="36"/>
    <x v="26"/>
    <x v="15"/>
    <x v="26"/>
    <s v="RESFUEL"/>
    <x v="1"/>
    <s v="Fuel oil (kt)"/>
    <n v="640"/>
    <x v="0"/>
  </r>
  <r>
    <x v="3"/>
    <x v="3"/>
    <x v="37"/>
    <x v="26"/>
    <x v="15"/>
    <x v="26"/>
    <s v="RESFUEL"/>
    <x v="1"/>
    <s v="Fuel oil (kt)"/>
    <n v="560"/>
    <x v="0"/>
  </r>
  <r>
    <x v="3"/>
    <x v="3"/>
    <x v="38"/>
    <x v="26"/>
    <x v="15"/>
    <x v="26"/>
    <s v="COKCOAL"/>
    <x v="13"/>
    <s v="Coking coal (kt)"/>
    <n v="7436.8791428571394"/>
    <x v="0"/>
  </r>
  <r>
    <x v="3"/>
    <x v="3"/>
    <x v="38"/>
    <x v="26"/>
    <x v="15"/>
    <x v="26"/>
    <s v="GASDIES"/>
    <x v="4"/>
    <s v="Gas/diesel oil (kt)"/>
    <n v="42.6"/>
    <x v="0"/>
  </r>
  <r>
    <x v="3"/>
    <x v="3"/>
    <x v="38"/>
    <x v="26"/>
    <x v="15"/>
    <x v="26"/>
    <s v="RESFUEL"/>
    <x v="1"/>
    <s v="Fuel oil (kt)"/>
    <n v="320"/>
    <x v="0"/>
  </r>
  <r>
    <x v="3"/>
    <x v="3"/>
    <x v="39"/>
    <x v="26"/>
    <x v="15"/>
    <x v="26"/>
    <s v="COKCOAL"/>
    <x v="13"/>
    <s v="Coking coal (kt)"/>
    <n v="7027.8312500000002"/>
    <x v="0"/>
  </r>
  <r>
    <x v="3"/>
    <x v="3"/>
    <x v="39"/>
    <x v="26"/>
    <x v="15"/>
    <x v="26"/>
    <s v="GASDIES"/>
    <x v="4"/>
    <s v="Gas/diesel oil (kt)"/>
    <n v="42.6"/>
    <x v="0"/>
  </r>
  <r>
    <x v="3"/>
    <x v="3"/>
    <x v="39"/>
    <x v="26"/>
    <x v="15"/>
    <x v="26"/>
    <s v="RESFUEL"/>
    <x v="1"/>
    <s v="Fuel oil (kt)"/>
    <n v="360"/>
    <x v="0"/>
  </r>
  <r>
    <x v="3"/>
    <x v="3"/>
    <x v="40"/>
    <x v="26"/>
    <x v="15"/>
    <x v="26"/>
    <s v="COKCOAL"/>
    <x v="13"/>
    <s v="Coking coal (kt)"/>
    <n v="5775.5995000000003"/>
    <x v="0"/>
  </r>
  <r>
    <x v="3"/>
    <x v="3"/>
    <x v="40"/>
    <x v="26"/>
    <x v="15"/>
    <x v="26"/>
    <s v="RESFUEL"/>
    <x v="1"/>
    <s v="Fuel oil (kt)"/>
    <n v="440"/>
    <x v="0"/>
  </r>
  <r>
    <x v="3"/>
    <x v="3"/>
    <x v="41"/>
    <x v="26"/>
    <x v="15"/>
    <x v="26"/>
    <s v="COKCOAL"/>
    <x v="13"/>
    <s v="Coking coal (kt)"/>
    <n v="5954.4897499999997"/>
    <x v="0"/>
  </r>
  <r>
    <x v="3"/>
    <x v="3"/>
    <x v="41"/>
    <x v="26"/>
    <x v="15"/>
    <x v="26"/>
    <s v="RESFUEL"/>
    <x v="1"/>
    <s v="Fuel oil (kt)"/>
    <n v="440"/>
    <x v="0"/>
  </r>
  <r>
    <x v="3"/>
    <x v="3"/>
    <x v="42"/>
    <x v="26"/>
    <x v="15"/>
    <x v="26"/>
    <s v="COKCOAL"/>
    <x v="13"/>
    <s v="Coking coal (kt)"/>
    <n v="5928.9340000000002"/>
    <x v="0"/>
  </r>
  <r>
    <x v="3"/>
    <x v="3"/>
    <x v="42"/>
    <x v="26"/>
    <x v="15"/>
    <x v="26"/>
    <s v="GASDIES"/>
    <x v="4"/>
    <s v="Gas/diesel oil (kt)"/>
    <n v="42.6"/>
    <x v="0"/>
  </r>
  <r>
    <x v="3"/>
    <x v="3"/>
    <x v="42"/>
    <x v="26"/>
    <x v="15"/>
    <x v="26"/>
    <s v="RESFUEL"/>
    <x v="1"/>
    <s v="Fuel oil (kt)"/>
    <n v="400"/>
    <x v="0"/>
  </r>
  <r>
    <x v="3"/>
    <x v="3"/>
    <x v="43"/>
    <x v="26"/>
    <x v="15"/>
    <x v="26"/>
    <s v="COKCOAL"/>
    <x v="13"/>
    <s v="Coking coal (kt)"/>
    <n v="5724.6079999999965"/>
    <x v="0"/>
  </r>
  <r>
    <x v="3"/>
    <x v="3"/>
    <x v="43"/>
    <x v="26"/>
    <x v="15"/>
    <x v="26"/>
    <s v="GASDIES"/>
    <x v="4"/>
    <s v="Gas/diesel oil (kt)"/>
    <n v="42.6"/>
    <x v="0"/>
  </r>
  <r>
    <x v="3"/>
    <x v="3"/>
    <x v="43"/>
    <x v="26"/>
    <x v="15"/>
    <x v="26"/>
    <s v="RESFUEL"/>
    <x v="1"/>
    <s v="Fuel oil (kt)"/>
    <n v="480"/>
    <x v="0"/>
  </r>
  <r>
    <x v="3"/>
    <x v="3"/>
    <x v="44"/>
    <x v="26"/>
    <x v="15"/>
    <x v="26"/>
    <s v="COKCOAL"/>
    <x v="13"/>
    <s v="Coking coal (kt)"/>
    <n v="4829.2200000000057"/>
    <x v="0"/>
  </r>
  <r>
    <x v="3"/>
    <x v="3"/>
    <x v="44"/>
    <x v="26"/>
    <x v="15"/>
    <x v="26"/>
    <s v="RESFUEL"/>
    <x v="1"/>
    <s v="Fuel oil (kt)"/>
    <n v="560"/>
    <x v="0"/>
  </r>
  <r>
    <x v="3"/>
    <x v="3"/>
    <x v="45"/>
    <x v="26"/>
    <x v="15"/>
    <x v="26"/>
    <s v="COKCOAL"/>
    <x v="13"/>
    <s v="Coking coal (kt)"/>
    <n v="4694.0469999999996"/>
    <x v="0"/>
  </r>
  <r>
    <x v="3"/>
    <x v="3"/>
    <x v="45"/>
    <x v="26"/>
    <x v="15"/>
    <x v="26"/>
    <s v="RESFUEL"/>
    <x v="1"/>
    <s v="Fuel oil (kt)"/>
    <n v="520"/>
    <x v="0"/>
  </r>
  <r>
    <x v="3"/>
    <x v="3"/>
    <x v="46"/>
    <x v="26"/>
    <x v="15"/>
    <x v="26"/>
    <s v="COKCOAL"/>
    <x v="13"/>
    <s v="Coking coal (kt)"/>
    <n v="4347.6779999999999"/>
    <x v="0"/>
  </r>
  <r>
    <x v="3"/>
    <x v="3"/>
    <x v="46"/>
    <x v="26"/>
    <x v="15"/>
    <x v="26"/>
    <s v="RESFUEL"/>
    <x v="1"/>
    <s v="Fuel oil (kt)"/>
    <n v="520"/>
    <x v="0"/>
  </r>
  <r>
    <x v="3"/>
    <x v="3"/>
    <x v="47"/>
    <x v="26"/>
    <x v="15"/>
    <x v="26"/>
    <s v="COKCOAL"/>
    <x v="13"/>
    <s v="Coking coal (kt)"/>
    <n v="4359.3680000000004"/>
    <x v="0"/>
  </r>
  <r>
    <x v="3"/>
    <x v="3"/>
    <x v="47"/>
    <x v="26"/>
    <x v="15"/>
    <x v="26"/>
    <s v="GASDIES"/>
    <x v="4"/>
    <s v="Gas/diesel oil (kt)"/>
    <n v="42.6"/>
    <x v="0"/>
  </r>
  <r>
    <x v="3"/>
    <x v="3"/>
    <x v="47"/>
    <x v="26"/>
    <x v="15"/>
    <x v="26"/>
    <s v="RESFUEL"/>
    <x v="1"/>
    <s v="Fuel oil (kt)"/>
    <n v="600"/>
    <x v="0"/>
  </r>
  <r>
    <x v="3"/>
    <x v="3"/>
    <x v="48"/>
    <x v="26"/>
    <x v="15"/>
    <x v="26"/>
    <s v="COKCOAL"/>
    <x v="13"/>
    <s v="Coking coal (kt)"/>
    <n v="4478.262857142864"/>
    <x v="0"/>
  </r>
  <r>
    <x v="3"/>
    <x v="3"/>
    <x v="48"/>
    <x v="26"/>
    <x v="15"/>
    <x v="26"/>
    <s v="RESFUEL"/>
    <x v="1"/>
    <s v="Fuel oil (kt)"/>
    <n v="600"/>
    <x v="0"/>
  </r>
  <r>
    <x v="3"/>
    <x v="3"/>
    <x v="49"/>
    <x v="26"/>
    <x v="15"/>
    <x v="26"/>
    <s v="COKCOAL"/>
    <x v="13"/>
    <s v="Coking coal (kt)"/>
    <n v="3575.7171250000001"/>
    <x v="0"/>
  </r>
  <r>
    <x v="3"/>
    <x v="3"/>
    <x v="49"/>
    <x v="26"/>
    <x v="15"/>
    <x v="26"/>
    <s v="RESFUEL"/>
    <x v="1"/>
    <s v="Fuel oil (kt)"/>
    <n v="600"/>
    <x v="0"/>
  </r>
  <r>
    <x v="3"/>
    <x v="3"/>
    <x v="1"/>
    <x v="26"/>
    <x v="15"/>
    <x v="26"/>
    <s v="COKCOAL"/>
    <x v="13"/>
    <s v="Coking coal (kt)"/>
    <n v="2812.5394285714274"/>
    <x v="0"/>
  </r>
  <r>
    <x v="3"/>
    <x v="3"/>
    <x v="2"/>
    <x v="26"/>
    <x v="15"/>
    <x v="26"/>
    <s v="COKCOAL"/>
    <x v="13"/>
    <s v="Coking coal (kt)"/>
    <n v="2645.9366666666697"/>
    <x v="0"/>
  </r>
  <r>
    <x v="3"/>
    <x v="3"/>
    <x v="3"/>
    <x v="26"/>
    <x v="15"/>
    <x v="26"/>
    <s v="COKCOAL"/>
    <x v="13"/>
    <s v="Coking coal (kt)"/>
    <n v="2516.0219999999999"/>
    <x v="0"/>
  </r>
  <r>
    <x v="3"/>
    <x v="3"/>
    <x v="4"/>
    <x v="26"/>
    <x v="15"/>
    <x v="26"/>
    <s v="COKCOAL"/>
    <x v="13"/>
    <s v="Coking coal (kt)"/>
    <n v="1137.441666666668"/>
    <x v="0"/>
  </r>
  <r>
    <x v="3"/>
    <x v="3"/>
    <x v="5"/>
    <x v="26"/>
    <x v="15"/>
    <x v="26"/>
    <s v="COKCOAL"/>
    <x v="13"/>
    <s v="Coking coal (kt)"/>
    <n v="203.54249999999999"/>
    <x v="0"/>
  </r>
  <r>
    <x v="0"/>
    <x v="0"/>
    <x v="1"/>
    <x v="27"/>
    <x v="16"/>
    <x v="27"/>
    <s v="CRUDEOIL"/>
    <x v="29"/>
    <s v="Crude oil (kt)"/>
    <n v="85494"/>
    <x v="0"/>
  </r>
  <r>
    <x v="0"/>
    <x v="0"/>
    <x v="2"/>
    <x v="27"/>
    <x v="16"/>
    <x v="27"/>
    <s v="CRUDEOIL"/>
    <x v="29"/>
    <s v="Crude oil (kt)"/>
    <n v="77970.528000000006"/>
    <x v="0"/>
  </r>
  <r>
    <x v="0"/>
    <x v="0"/>
    <x v="11"/>
    <x v="27"/>
    <x v="16"/>
    <x v="27"/>
    <s v="CRUDEOIL"/>
    <x v="29"/>
    <s v="Crude oil (kt)"/>
    <n v="22185.692999999999"/>
    <x v="0"/>
  </r>
  <r>
    <x v="0"/>
    <x v="0"/>
    <x v="11"/>
    <x v="27"/>
    <x v="16"/>
    <x v="27"/>
    <s v="REFFEEDS"/>
    <x v="30"/>
    <s v="Refinery feedstocks (kt)"/>
    <n v="552.44799999999998"/>
    <x v="0"/>
  </r>
  <r>
    <x v="0"/>
    <x v="0"/>
    <x v="12"/>
    <x v="27"/>
    <x v="16"/>
    <x v="27"/>
    <s v="CRUDEOIL"/>
    <x v="29"/>
    <s v="Crude oil (kt)"/>
    <n v="10857.737999999999"/>
    <x v="0"/>
  </r>
  <r>
    <x v="0"/>
    <x v="0"/>
    <x v="12"/>
    <x v="27"/>
    <x v="16"/>
    <x v="27"/>
    <s v="REFFEEDS"/>
    <x v="30"/>
    <s v="Refinery feedstocks (kt)"/>
    <n v="467.45600000000002"/>
    <x v="0"/>
  </r>
  <r>
    <x v="0"/>
    <x v="0"/>
    <x v="13"/>
    <x v="27"/>
    <x v="16"/>
    <x v="27"/>
    <s v="CRUDEOIL"/>
    <x v="29"/>
    <s v="Crude oil (kt)"/>
    <n v="9960.0509999999995"/>
    <x v="0"/>
  </r>
  <r>
    <x v="0"/>
    <x v="0"/>
    <x v="13"/>
    <x v="27"/>
    <x v="16"/>
    <x v="27"/>
    <s v="REFFEEDS"/>
    <x v="30"/>
    <s v="Refinery feedstocks (kt)"/>
    <n v="552.44799999999998"/>
    <x v="0"/>
  </r>
  <r>
    <x v="0"/>
    <x v="0"/>
    <x v="14"/>
    <x v="27"/>
    <x v="16"/>
    <x v="27"/>
    <s v="CRUDEOIL"/>
    <x v="29"/>
    <s v="Crude oil (kt)"/>
    <n v="2992.29"/>
    <x v="0"/>
  </r>
  <r>
    <x v="0"/>
    <x v="0"/>
    <x v="14"/>
    <x v="27"/>
    <x v="16"/>
    <x v="27"/>
    <s v="REFFEEDS"/>
    <x v="30"/>
    <s v="Refinery feedstocks (kt)"/>
    <n v="467.45600000000002"/>
    <x v="0"/>
  </r>
  <r>
    <x v="0"/>
    <x v="0"/>
    <x v="15"/>
    <x v="27"/>
    <x v="16"/>
    <x v="27"/>
    <s v="CRUDEOIL"/>
    <x v="29"/>
    <s v="Crude oil (kt)"/>
    <n v="7352.4840000000004"/>
    <x v="0"/>
  </r>
  <r>
    <x v="0"/>
    <x v="0"/>
    <x v="15"/>
    <x v="27"/>
    <x v="16"/>
    <x v="27"/>
    <s v="REFFEEDS"/>
    <x v="30"/>
    <s v="Refinery feedstocks (kt)"/>
    <n v="509.952"/>
    <x v="0"/>
  </r>
  <r>
    <x v="0"/>
    <x v="0"/>
    <x v="16"/>
    <x v="27"/>
    <x v="16"/>
    <x v="27"/>
    <s v="CRUDEOIL"/>
    <x v="29"/>
    <s v="Crude oil (kt)"/>
    <n v="5770.8450000000003"/>
    <x v="0"/>
  </r>
  <r>
    <x v="0"/>
    <x v="0"/>
    <x v="16"/>
    <x v="27"/>
    <x v="16"/>
    <x v="27"/>
    <s v="REFFEEDS"/>
    <x v="30"/>
    <s v="Refinery feedstocks (kt)"/>
    <n v="467.45600000000002"/>
    <x v="0"/>
  </r>
  <r>
    <x v="0"/>
    <x v="0"/>
    <x v="17"/>
    <x v="27"/>
    <x v="16"/>
    <x v="27"/>
    <s v="CRUDEOIL"/>
    <x v="29"/>
    <s v="Crude oil (kt)"/>
    <n v="299.22899999999998"/>
    <x v="0"/>
  </r>
  <r>
    <x v="0"/>
    <x v="0"/>
    <x v="17"/>
    <x v="27"/>
    <x v="16"/>
    <x v="27"/>
    <s v="REFFEEDS"/>
    <x v="30"/>
    <s v="Refinery feedstocks (kt)"/>
    <n v="509.952"/>
    <x v="0"/>
  </r>
  <r>
    <x v="0"/>
    <x v="0"/>
    <x v="18"/>
    <x v="27"/>
    <x v="16"/>
    <x v="27"/>
    <s v="CRUDEOIL"/>
    <x v="29"/>
    <s v="Crude oil (kt)"/>
    <n v="128.24100000000001"/>
    <x v="0"/>
  </r>
  <r>
    <x v="0"/>
    <x v="0"/>
    <x v="18"/>
    <x v="27"/>
    <x v="16"/>
    <x v="27"/>
    <s v="REFFEEDS"/>
    <x v="30"/>
    <s v="Refinery feedstocks (kt)"/>
    <n v="552.44799999999998"/>
    <x v="0"/>
  </r>
  <r>
    <x v="0"/>
    <x v="0"/>
    <x v="19"/>
    <x v="27"/>
    <x v="16"/>
    <x v="27"/>
    <s v="CRUDEOIL"/>
    <x v="29"/>
    <s v="Crude oil (kt)"/>
    <n v="4060.9650000000001"/>
    <x v="0"/>
  </r>
  <r>
    <x v="0"/>
    <x v="0"/>
    <x v="19"/>
    <x v="27"/>
    <x v="16"/>
    <x v="27"/>
    <s v="REFFEEDS"/>
    <x v="30"/>
    <s v="Refinery feedstocks (kt)"/>
    <n v="424.96"/>
    <x v="0"/>
  </r>
  <r>
    <x v="0"/>
    <x v="0"/>
    <x v="0"/>
    <x v="27"/>
    <x v="16"/>
    <x v="27"/>
    <s v="CRUDEOIL"/>
    <x v="29"/>
    <s v="Crude oil (kt)"/>
    <n v="41806.565999999999"/>
    <x v="0"/>
  </r>
  <r>
    <x v="0"/>
    <x v="0"/>
    <x v="0"/>
    <x v="27"/>
    <x v="16"/>
    <x v="27"/>
    <s v="REFFEEDS"/>
    <x v="30"/>
    <s v="Refinery feedstocks (kt)"/>
    <n v="1997.3119999999999"/>
    <x v="0"/>
  </r>
  <r>
    <x v="1"/>
    <x v="1"/>
    <x v="1"/>
    <x v="27"/>
    <x v="16"/>
    <x v="27"/>
    <s v="CRUDEOIL"/>
    <x v="29"/>
    <s v="Crude oil (kt)"/>
    <n v="290906.40000000002"/>
    <x v="0"/>
  </r>
  <r>
    <x v="1"/>
    <x v="1"/>
    <x v="1"/>
    <x v="27"/>
    <x v="16"/>
    <x v="27"/>
    <s v="REFFEEDS"/>
    <x v="30"/>
    <s v="Refinery feedstocks (kt)"/>
    <n v="805.6"/>
    <x v="0"/>
  </r>
  <r>
    <x v="1"/>
    <x v="1"/>
    <x v="2"/>
    <x v="27"/>
    <x v="16"/>
    <x v="27"/>
    <s v="CRUDEOIL"/>
    <x v="29"/>
    <s v="Crude oil (kt)"/>
    <n v="191266.4"/>
    <x v="0"/>
  </r>
  <r>
    <x v="1"/>
    <x v="1"/>
    <x v="3"/>
    <x v="27"/>
    <x v="16"/>
    <x v="27"/>
    <s v="CRUDEOIL"/>
    <x v="29"/>
    <s v="Crude oil (kt)"/>
    <n v="166844"/>
    <x v="0"/>
  </r>
  <r>
    <x v="1"/>
    <x v="1"/>
    <x v="3"/>
    <x v="27"/>
    <x v="16"/>
    <x v="27"/>
    <s v="NGL"/>
    <x v="31"/>
    <s v="Natural gas liquids (kt)"/>
    <n v="185.524"/>
    <x v="0"/>
  </r>
  <r>
    <x v="1"/>
    <x v="1"/>
    <x v="4"/>
    <x v="27"/>
    <x v="16"/>
    <x v="27"/>
    <s v="CRUDEOIL"/>
    <x v="29"/>
    <s v="Crude oil (kt)"/>
    <n v="208396"/>
    <x v="0"/>
  </r>
  <r>
    <x v="1"/>
    <x v="1"/>
    <x v="5"/>
    <x v="27"/>
    <x v="16"/>
    <x v="27"/>
    <s v="CRUDEOIL"/>
    <x v="29"/>
    <s v="Crude oil (kt)"/>
    <n v="211745.6"/>
    <x v="0"/>
  </r>
  <r>
    <x v="1"/>
    <x v="1"/>
    <x v="6"/>
    <x v="27"/>
    <x v="16"/>
    <x v="27"/>
    <s v="CRUDEOIL"/>
    <x v="29"/>
    <s v="Crude oil (kt)"/>
    <n v="226246.39999999999"/>
    <x v="0"/>
  </r>
  <r>
    <x v="1"/>
    <x v="1"/>
    <x v="7"/>
    <x v="27"/>
    <x v="16"/>
    <x v="27"/>
    <s v="CRUDEOIL"/>
    <x v="29"/>
    <s v="Crude oil (kt)"/>
    <n v="205300.8"/>
    <x v="0"/>
  </r>
  <r>
    <x v="1"/>
    <x v="1"/>
    <x v="8"/>
    <x v="27"/>
    <x v="16"/>
    <x v="27"/>
    <s v="CRUDEOIL"/>
    <x v="29"/>
    <s v="Crude oil (kt)"/>
    <n v="218317.6"/>
    <x v="0"/>
  </r>
  <r>
    <x v="1"/>
    <x v="1"/>
    <x v="9"/>
    <x v="27"/>
    <x v="16"/>
    <x v="27"/>
    <s v="CRUDEOIL"/>
    <x v="29"/>
    <s v="Crude oil (kt)"/>
    <n v="220776.8"/>
    <x v="0"/>
  </r>
  <r>
    <x v="1"/>
    <x v="1"/>
    <x v="10"/>
    <x v="27"/>
    <x v="16"/>
    <x v="27"/>
    <s v="CRUDEOIL"/>
    <x v="29"/>
    <s v="Crude oil (kt)"/>
    <n v="232140"/>
    <x v="0"/>
  </r>
  <r>
    <x v="1"/>
    <x v="1"/>
    <x v="10"/>
    <x v="27"/>
    <x v="16"/>
    <x v="27"/>
    <s v="REFFEEDS"/>
    <x v="30"/>
    <s v="Refinery feedstocks (kt)"/>
    <n v="975.2"/>
    <x v="0"/>
  </r>
  <r>
    <x v="1"/>
    <x v="1"/>
    <x v="11"/>
    <x v="27"/>
    <x v="16"/>
    <x v="27"/>
    <s v="CRUDEOIL"/>
    <x v="29"/>
    <s v="Crude oil (kt)"/>
    <n v="218911.2"/>
    <x v="0"/>
  </r>
  <r>
    <x v="1"/>
    <x v="1"/>
    <x v="11"/>
    <x v="27"/>
    <x v="16"/>
    <x v="27"/>
    <s v="REFFEEDS"/>
    <x v="30"/>
    <s v="Refinery feedstocks (kt)"/>
    <n v="2162.4"/>
    <x v="0"/>
  </r>
  <r>
    <x v="1"/>
    <x v="1"/>
    <x v="12"/>
    <x v="27"/>
    <x v="16"/>
    <x v="27"/>
    <s v="CRUDEOIL"/>
    <x v="29"/>
    <s v="Crude oil (kt)"/>
    <n v="204876.79999999999"/>
    <x v="0"/>
  </r>
  <r>
    <x v="1"/>
    <x v="1"/>
    <x v="12"/>
    <x v="27"/>
    <x v="16"/>
    <x v="27"/>
    <s v="REFFEEDS"/>
    <x v="30"/>
    <s v="Refinery feedstocks (kt)"/>
    <n v="4833.6000000000004"/>
    <x v="0"/>
  </r>
  <r>
    <x v="1"/>
    <x v="1"/>
    <x v="13"/>
    <x v="27"/>
    <x v="16"/>
    <x v="27"/>
    <s v="CRUDEOIL"/>
    <x v="29"/>
    <s v="Crude oil (kt)"/>
    <n v="204792"/>
    <x v="0"/>
  </r>
  <r>
    <x v="1"/>
    <x v="1"/>
    <x v="13"/>
    <x v="27"/>
    <x v="16"/>
    <x v="27"/>
    <s v="REFFEEDS"/>
    <x v="30"/>
    <s v="Refinery feedstocks (kt)"/>
    <n v="12041.6"/>
    <x v="0"/>
  </r>
  <r>
    <x v="1"/>
    <x v="1"/>
    <x v="14"/>
    <x v="27"/>
    <x v="16"/>
    <x v="27"/>
    <s v="CRUDEOIL"/>
    <x v="29"/>
    <s v="Crude oil (kt)"/>
    <n v="206360.8"/>
    <x v="0"/>
  </r>
  <r>
    <x v="1"/>
    <x v="1"/>
    <x v="14"/>
    <x v="27"/>
    <x v="16"/>
    <x v="27"/>
    <s v="REFFEEDS"/>
    <x v="30"/>
    <s v="Refinery feedstocks (kt)"/>
    <n v="21963.200000000001"/>
    <x v="0"/>
  </r>
  <r>
    <x v="1"/>
    <x v="1"/>
    <x v="15"/>
    <x v="27"/>
    <x v="16"/>
    <x v="27"/>
    <s v="CRUDEOIL"/>
    <x v="29"/>
    <s v="Crude oil (kt)"/>
    <n v="215349.6"/>
    <x v="0"/>
  </r>
  <r>
    <x v="1"/>
    <x v="1"/>
    <x v="15"/>
    <x v="27"/>
    <x v="16"/>
    <x v="27"/>
    <s v="REFFEEDS"/>
    <x v="30"/>
    <s v="Refinery feedstocks (kt)"/>
    <n v="11320.8"/>
    <x v="0"/>
  </r>
  <r>
    <x v="1"/>
    <x v="1"/>
    <x v="16"/>
    <x v="27"/>
    <x v="16"/>
    <x v="27"/>
    <s v="CRUDEOIL"/>
    <x v="29"/>
    <s v="Crude oil (kt)"/>
    <n v="206700"/>
    <x v="0"/>
  </r>
  <r>
    <x v="1"/>
    <x v="1"/>
    <x v="16"/>
    <x v="27"/>
    <x v="16"/>
    <x v="27"/>
    <s v="REFFEEDS"/>
    <x v="30"/>
    <s v="Refinery feedstocks (kt)"/>
    <n v="11956.8"/>
    <x v="0"/>
  </r>
  <r>
    <x v="1"/>
    <x v="1"/>
    <x v="17"/>
    <x v="27"/>
    <x v="16"/>
    <x v="27"/>
    <s v="CRUDEOIL"/>
    <x v="29"/>
    <s v="Crude oil (kt)"/>
    <n v="196312"/>
    <x v="0"/>
  </r>
  <r>
    <x v="1"/>
    <x v="1"/>
    <x v="17"/>
    <x v="27"/>
    <x v="16"/>
    <x v="27"/>
    <s v="REFFEEDS"/>
    <x v="30"/>
    <s v="Refinery feedstocks (kt)"/>
    <n v="8776.7999999999993"/>
    <x v="0"/>
  </r>
  <r>
    <x v="1"/>
    <x v="1"/>
    <x v="18"/>
    <x v="27"/>
    <x v="16"/>
    <x v="27"/>
    <s v="CRUDEOIL"/>
    <x v="29"/>
    <s v="Crude oil (kt)"/>
    <n v="210092"/>
    <x v="0"/>
  </r>
  <r>
    <x v="1"/>
    <x v="1"/>
    <x v="18"/>
    <x v="27"/>
    <x v="16"/>
    <x v="27"/>
    <s v="NGL"/>
    <x v="31"/>
    <s v="Natural gas liquids (kt)"/>
    <n v="1490.528"/>
    <x v="0"/>
  </r>
  <r>
    <x v="1"/>
    <x v="1"/>
    <x v="18"/>
    <x v="27"/>
    <x v="16"/>
    <x v="27"/>
    <s v="REFFEEDS"/>
    <x v="30"/>
    <s v="Refinery feedstocks (kt)"/>
    <n v="12762.4"/>
    <x v="0"/>
  </r>
  <r>
    <x v="1"/>
    <x v="1"/>
    <x v="19"/>
    <x v="27"/>
    <x v="16"/>
    <x v="27"/>
    <s v="CRUDEOIL"/>
    <x v="29"/>
    <s v="Crude oil (kt)"/>
    <n v="182532"/>
    <x v="0"/>
  </r>
  <r>
    <x v="1"/>
    <x v="1"/>
    <x v="19"/>
    <x v="27"/>
    <x v="16"/>
    <x v="27"/>
    <s v="NGL"/>
    <x v="31"/>
    <s v="Natural gas liquids (kt)"/>
    <n v="1257.633"/>
    <x v="0"/>
  </r>
  <r>
    <x v="1"/>
    <x v="1"/>
    <x v="19"/>
    <x v="27"/>
    <x v="16"/>
    <x v="27"/>
    <s v="REFFEEDS"/>
    <x v="30"/>
    <s v="Refinery feedstocks (kt)"/>
    <n v="6911.2"/>
    <x v="0"/>
  </r>
  <r>
    <x v="1"/>
    <x v="1"/>
    <x v="0"/>
    <x v="27"/>
    <x v="16"/>
    <x v="27"/>
    <s v="CRUDEOIL"/>
    <x v="29"/>
    <s v="Crude oil (kt)"/>
    <n v="199068"/>
    <x v="0"/>
  </r>
  <r>
    <x v="1"/>
    <x v="1"/>
    <x v="0"/>
    <x v="27"/>
    <x v="16"/>
    <x v="27"/>
    <s v="NGL"/>
    <x v="31"/>
    <s v="Natural gas liquids (kt)"/>
    <n v="1443.9490000000001"/>
    <x v="0"/>
  </r>
  <r>
    <x v="1"/>
    <x v="1"/>
    <x v="0"/>
    <x v="27"/>
    <x v="16"/>
    <x v="27"/>
    <s v="REFFEEDS"/>
    <x v="30"/>
    <s v="Refinery feedstocks (kt)"/>
    <n v="3519.2"/>
    <x v="0"/>
  </r>
  <r>
    <x v="2"/>
    <x v="2"/>
    <x v="1"/>
    <x v="27"/>
    <x v="16"/>
    <x v="27"/>
    <s v="CRUDEOIL"/>
    <x v="29"/>
    <s v="Crude oil (kt)"/>
    <n v="51980.351999999999"/>
    <x v="0"/>
  </r>
  <r>
    <x v="2"/>
    <x v="2"/>
    <x v="2"/>
    <x v="27"/>
    <x v="16"/>
    <x v="27"/>
    <s v="CRUDEOIL"/>
    <x v="29"/>
    <s v="Crude oil (kt)"/>
    <n v="40994.373"/>
    <x v="0"/>
  </r>
  <r>
    <x v="2"/>
    <x v="2"/>
    <x v="3"/>
    <x v="27"/>
    <x v="16"/>
    <x v="27"/>
    <s v="CRUDEOIL"/>
    <x v="29"/>
    <s v="Crude oil (kt)"/>
    <n v="42747"/>
    <x v="0"/>
  </r>
  <r>
    <x v="2"/>
    <x v="2"/>
    <x v="4"/>
    <x v="27"/>
    <x v="16"/>
    <x v="27"/>
    <s v="CRUDEOIL"/>
    <x v="29"/>
    <s v="Crude oil (kt)"/>
    <n v="43516.446000000004"/>
    <x v="0"/>
  </r>
  <r>
    <x v="2"/>
    <x v="2"/>
    <x v="5"/>
    <x v="27"/>
    <x v="16"/>
    <x v="27"/>
    <s v="CRUDEOIL"/>
    <x v="29"/>
    <s v="Crude oil (kt)"/>
    <n v="7010.5079999999998"/>
    <x v="0"/>
  </r>
  <r>
    <x v="2"/>
    <x v="2"/>
    <x v="6"/>
    <x v="27"/>
    <x v="16"/>
    <x v="27"/>
    <s v="CRUDEOIL"/>
    <x v="29"/>
    <s v="Crude oil (kt)"/>
    <n v="5086.893"/>
    <x v="0"/>
  </r>
  <r>
    <x v="2"/>
    <x v="2"/>
    <x v="7"/>
    <x v="27"/>
    <x v="16"/>
    <x v="27"/>
    <s v="CRUDEOIL"/>
    <x v="29"/>
    <s v="Crude oil (kt)"/>
    <n v="28854.224999999999"/>
    <x v="0"/>
  </r>
  <r>
    <x v="2"/>
    <x v="2"/>
    <x v="8"/>
    <x v="27"/>
    <x v="16"/>
    <x v="27"/>
    <s v="CRUDEOIL"/>
    <x v="29"/>
    <s v="Crude oil (kt)"/>
    <n v="17098.8"/>
    <x v="0"/>
  </r>
  <r>
    <x v="2"/>
    <x v="2"/>
    <x v="9"/>
    <x v="27"/>
    <x v="16"/>
    <x v="27"/>
    <s v="CRUDEOIL"/>
    <x v="29"/>
    <s v="Crude oil (kt)"/>
    <n v="32402.225999999999"/>
    <x v="0"/>
  </r>
  <r>
    <x v="2"/>
    <x v="2"/>
    <x v="9"/>
    <x v="27"/>
    <x v="16"/>
    <x v="27"/>
    <s v="REFFEEDS"/>
    <x v="30"/>
    <s v="Refinery feedstocks (kt)"/>
    <n v="9179.1360000000004"/>
    <x v="0"/>
  </r>
  <r>
    <x v="2"/>
    <x v="2"/>
    <x v="10"/>
    <x v="27"/>
    <x v="16"/>
    <x v="27"/>
    <s v="CRUDEOIL"/>
    <x v="29"/>
    <s v="Crude oil (kt)"/>
    <n v="25477.212"/>
    <x v="0"/>
  </r>
  <r>
    <x v="2"/>
    <x v="2"/>
    <x v="10"/>
    <x v="27"/>
    <x v="16"/>
    <x v="27"/>
    <s v="REFFEEDS"/>
    <x v="30"/>
    <s v="Refinery feedstocks (kt)"/>
    <n v="6671.8720000000003"/>
    <x v="0"/>
  </r>
  <r>
    <x v="2"/>
    <x v="2"/>
    <x v="11"/>
    <x v="27"/>
    <x v="16"/>
    <x v="27"/>
    <s v="CRUDEOIL"/>
    <x v="29"/>
    <s v="Crude oil (kt)"/>
    <n v="34325.841"/>
    <x v="0"/>
  </r>
  <r>
    <x v="2"/>
    <x v="2"/>
    <x v="11"/>
    <x v="27"/>
    <x v="16"/>
    <x v="27"/>
    <s v="REFFEEDS"/>
    <x v="30"/>
    <s v="Refinery feedstocks (kt)"/>
    <n v="7181.8239999999996"/>
    <x v="0"/>
  </r>
  <r>
    <x v="2"/>
    <x v="2"/>
    <x v="12"/>
    <x v="27"/>
    <x v="16"/>
    <x v="27"/>
    <s v="CRUDEOIL"/>
    <x v="29"/>
    <s v="Crude oil (kt)"/>
    <n v="27443.574000000001"/>
    <x v="0"/>
  </r>
  <r>
    <x v="2"/>
    <x v="2"/>
    <x v="12"/>
    <x v="27"/>
    <x v="16"/>
    <x v="27"/>
    <s v="REFFEEDS"/>
    <x v="30"/>
    <s v="Refinery feedstocks (kt)"/>
    <n v="5864.4480000000003"/>
    <x v="0"/>
  </r>
  <r>
    <x v="2"/>
    <x v="2"/>
    <x v="13"/>
    <x v="27"/>
    <x v="16"/>
    <x v="27"/>
    <s v="CRUDEOIL"/>
    <x v="29"/>
    <s v="Crude oil (kt)"/>
    <n v="22955.138999999999"/>
    <x v="0"/>
  </r>
  <r>
    <x v="2"/>
    <x v="2"/>
    <x v="13"/>
    <x v="27"/>
    <x v="16"/>
    <x v="27"/>
    <s v="REFFEEDS"/>
    <x v="30"/>
    <s v="Refinery feedstocks (kt)"/>
    <n v="4589.5680000000002"/>
    <x v="0"/>
  </r>
  <r>
    <x v="2"/>
    <x v="2"/>
    <x v="14"/>
    <x v="27"/>
    <x v="16"/>
    <x v="27"/>
    <s v="CRUDEOIL"/>
    <x v="29"/>
    <s v="Crude oil (kt)"/>
    <n v="35394.516000000003"/>
    <x v="0"/>
  </r>
  <r>
    <x v="2"/>
    <x v="2"/>
    <x v="14"/>
    <x v="27"/>
    <x v="16"/>
    <x v="27"/>
    <s v="REFFEEDS"/>
    <x v="30"/>
    <s v="Refinery feedstocks (kt)"/>
    <n v="7521.7920000000004"/>
    <x v="0"/>
  </r>
  <r>
    <x v="2"/>
    <x v="2"/>
    <x v="15"/>
    <x v="27"/>
    <x v="16"/>
    <x v="27"/>
    <s v="CRUDEOIL"/>
    <x v="29"/>
    <s v="Crude oil (kt)"/>
    <n v="35522.756999999998"/>
    <x v="0"/>
  </r>
  <r>
    <x v="2"/>
    <x v="2"/>
    <x v="15"/>
    <x v="27"/>
    <x v="16"/>
    <x v="27"/>
    <s v="REFFEEDS"/>
    <x v="30"/>
    <s v="Refinery feedstocks (kt)"/>
    <n v="8584.1919999999991"/>
    <x v="0"/>
  </r>
  <r>
    <x v="2"/>
    <x v="2"/>
    <x v="16"/>
    <x v="27"/>
    <x v="16"/>
    <x v="27"/>
    <s v="CRUDEOIL"/>
    <x v="29"/>
    <s v="Crude oil (kt)"/>
    <n v="40481.409"/>
    <x v="0"/>
  </r>
  <r>
    <x v="2"/>
    <x v="2"/>
    <x v="16"/>
    <x v="27"/>
    <x v="16"/>
    <x v="27"/>
    <s v="REFFEEDS"/>
    <x v="30"/>
    <s v="Refinery feedstocks (kt)"/>
    <n v="10284.031999999999"/>
    <x v="0"/>
  </r>
  <r>
    <x v="2"/>
    <x v="2"/>
    <x v="17"/>
    <x v="27"/>
    <x v="16"/>
    <x v="27"/>
    <s v="CRUDEOIL"/>
    <x v="29"/>
    <s v="Crude oil (kt)"/>
    <n v="45611.048999999999"/>
    <x v="0"/>
  </r>
  <r>
    <x v="2"/>
    <x v="2"/>
    <x v="17"/>
    <x v="27"/>
    <x v="16"/>
    <x v="27"/>
    <s v="REFFEEDS"/>
    <x v="30"/>
    <s v="Refinery feedstocks (kt)"/>
    <n v="849.92"/>
    <x v="0"/>
  </r>
  <r>
    <x v="2"/>
    <x v="2"/>
    <x v="18"/>
    <x v="27"/>
    <x v="16"/>
    <x v="27"/>
    <s v="CRUDEOIL"/>
    <x v="29"/>
    <s v="Crude oil (kt)"/>
    <n v="44884.35"/>
    <x v="0"/>
  </r>
  <r>
    <x v="2"/>
    <x v="2"/>
    <x v="18"/>
    <x v="27"/>
    <x v="16"/>
    <x v="27"/>
    <s v="REFFEEDS"/>
    <x v="30"/>
    <s v="Refinery feedstocks (kt)"/>
    <n v="1997.3119999999999"/>
    <x v="0"/>
  </r>
  <r>
    <x v="2"/>
    <x v="2"/>
    <x v="19"/>
    <x v="27"/>
    <x v="16"/>
    <x v="27"/>
    <s v="CRUDEOIL"/>
    <x v="29"/>
    <s v="Crude oil (kt)"/>
    <n v="45397.313999999998"/>
    <x v="0"/>
  </r>
  <r>
    <x v="2"/>
    <x v="2"/>
    <x v="19"/>
    <x v="27"/>
    <x v="16"/>
    <x v="27"/>
    <s v="REFFEEDS"/>
    <x v="30"/>
    <s v="Refinery feedstocks (kt)"/>
    <n v="1827.328"/>
    <x v="0"/>
  </r>
  <r>
    <x v="2"/>
    <x v="2"/>
    <x v="0"/>
    <x v="27"/>
    <x v="16"/>
    <x v="27"/>
    <s v="CRUDEOIL"/>
    <x v="29"/>
    <s v="Crude oil (kt)"/>
    <n v="41550.084000000003"/>
    <x v="0"/>
  </r>
  <r>
    <x v="2"/>
    <x v="2"/>
    <x v="0"/>
    <x v="27"/>
    <x v="16"/>
    <x v="27"/>
    <s v="REFFEEDS"/>
    <x v="30"/>
    <s v="Refinery feedstocks (kt)"/>
    <n v="1529.856"/>
    <x v="0"/>
  </r>
  <r>
    <x v="3"/>
    <x v="3"/>
    <x v="31"/>
    <x v="27"/>
    <x v="16"/>
    <x v="27"/>
    <s v="CRUDEOIL"/>
    <x v="29"/>
    <s v="Crude oil (kt)"/>
    <n v="379250.8"/>
    <x v="0"/>
  </r>
  <r>
    <x v="3"/>
    <x v="3"/>
    <x v="32"/>
    <x v="27"/>
    <x v="16"/>
    <x v="27"/>
    <s v="CRUDEOIL"/>
    <x v="29"/>
    <s v="Crude oil (kt)"/>
    <n v="468788.4"/>
    <x v="0"/>
  </r>
  <r>
    <x v="3"/>
    <x v="3"/>
    <x v="33"/>
    <x v="27"/>
    <x v="16"/>
    <x v="27"/>
    <s v="CRUDEOIL"/>
    <x v="29"/>
    <s v="Crude oil (kt)"/>
    <n v="555586.80000000005"/>
    <x v="0"/>
  </r>
  <r>
    <x v="3"/>
    <x v="3"/>
    <x v="34"/>
    <x v="27"/>
    <x v="16"/>
    <x v="27"/>
    <s v="CRUDEOIL"/>
    <x v="29"/>
    <s v="Crude oil (kt)"/>
    <n v="555116"/>
    <x v="0"/>
  </r>
  <r>
    <x v="3"/>
    <x v="3"/>
    <x v="35"/>
    <x v="27"/>
    <x v="16"/>
    <x v="27"/>
    <s v="CRUDEOIL"/>
    <x v="29"/>
    <s v="Crude oil (kt)"/>
    <n v="558368.80000000005"/>
    <x v="0"/>
  </r>
  <r>
    <x v="3"/>
    <x v="3"/>
    <x v="36"/>
    <x v="27"/>
    <x v="16"/>
    <x v="27"/>
    <s v="CRUDEOIL"/>
    <x v="29"/>
    <s v="Crude oil (kt)"/>
    <n v="577243.6"/>
    <x v="0"/>
  </r>
  <r>
    <x v="3"/>
    <x v="3"/>
    <x v="37"/>
    <x v="27"/>
    <x v="16"/>
    <x v="27"/>
    <s v="CRUDEOIL"/>
    <x v="29"/>
    <s v="Crude oil (kt)"/>
    <n v="628304"/>
    <x v="0"/>
  </r>
  <r>
    <x v="3"/>
    <x v="3"/>
    <x v="38"/>
    <x v="27"/>
    <x v="16"/>
    <x v="27"/>
    <s v="CRUDEOIL"/>
    <x v="29"/>
    <s v="Crude oil (kt)"/>
    <n v="561792.80000000005"/>
    <x v="0"/>
  </r>
  <r>
    <x v="3"/>
    <x v="3"/>
    <x v="38"/>
    <x v="27"/>
    <x v="16"/>
    <x v="27"/>
    <s v="REFFEEDS"/>
    <x v="30"/>
    <s v="Refinery feedstocks (kt)"/>
    <n v="3740"/>
    <x v="0"/>
  </r>
  <r>
    <x v="3"/>
    <x v="3"/>
    <x v="39"/>
    <x v="27"/>
    <x v="16"/>
    <x v="27"/>
    <s v="CRUDEOIL"/>
    <x v="29"/>
    <s v="Crude oil (kt)"/>
    <n v="477947.6"/>
    <x v="0"/>
  </r>
  <r>
    <x v="3"/>
    <x v="3"/>
    <x v="39"/>
    <x v="27"/>
    <x v="16"/>
    <x v="27"/>
    <s v="REFFEEDS"/>
    <x v="30"/>
    <s v="Refinery feedstocks (kt)"/>
    <n v="1827.5"/>
    <x v="0"/>
  </r>
  <r>
    <x v="3"/>
    <x v="3"/>
    <x v="40"/>
    <x v="27"/>
    <x v="16"/>
    <x v="27"/>
    <s v="CRUDEOIL"/>
    <x v="29"/>
    <s v="Crude oil (kt)"/>
    <n v="545216.21"/>
    <x v="0"/>
  </r>
  <r>
    <x v="3"/>
    <x v="3"/>
    <x v="40"/>
    <x v="27"/>
    <x v="16"/>
    <x v="27"/>
    <s v="REFFEEDS"/>
    <x v="30"/>
    <s v="Refinery feedstocks (kt)"/>
    <n v="2422.5"/>
    <x v="0"/>
  </r>
  <r>
    <x v="3"/>
    <x v="3"/>
    <x v="41"/>
    <x v="27"/>
    <x v="16"/>
    <x v="27"/>
    <s v="CRUDEOIL"/>
    <x v="29"/>
    <s v="Crude oil (kt)"/>
    <n v="572513.13"/>
    <x v="0"/>
  </r>
  <r>
    <x v="3"/>
    <x v="3"/>
    <x v="41"/>
    <x v="27"/>
    <x v="16"/>
    <x v="27"/>
    <s v="REFFEEDS"/>
    <x v="30"/>
    <s v="Refinery feedstocks (kt)"/>
    <n v="1105"/>
    <x v="0"/>
  </r>
  <r>
    <x v="3"/>
    <x v="3"/>
    <x v="42"/>
    <x v="27"/>
    <x v="16"/>
    <x v="27"/>
    <s v="CRUDEOIL"/>
    <x v="29"/>
    <s v="Crude oil (kt)"/>
    <n v="700092.04799999995"/>
    <x v="0"/>
  </r>
  <r>
    <x v="3"/>
    <x v="3"/>
    <x v="42"/>
    <x v="27"/>
    <x v="16"/>
    <x v="27"/>
    <s v="REFFEEDS"/>
    <x v="30"/>
    <s v="Refinery feedstocks (kt)"/>
    <n v="4207.5"/>
    <x v="0"/>
  </r>
  <r>
    <x v="3"/>
    <x v="3"/>
    <x v="43"/>
    <x v="27"/>
    <x v="16"/>
    <x v="27"/>
    <s v="CRUDEOIL"/>
    <x v="29"/>
    <s v="Crude oil (kt)"/>
    <n v="679767.55"/>
    <x v="0"/>
  </r>
  <r>
    <x v="3"/>
    <x v="3"/>
    <x v="43"/>
    <x v="27"/>
    <x v="16"/>
    <x v="27"/>
    <s v="REFFEEDS"/>
    <x v="30"/>
    <s v="Refinery feedstocks (kt)"/>
    <n v="4930"/>
    <x v="0"/>
  </r>
  <r>
    <x v="3"/>
    <x v="3"/>
    <x v="44"/>
    <x v="27"/>
    <x v="16"/>
    <x v="27"/>
    <s v="CRUDEOIL"/>
    <x v="29"/>
    <s v="Crude oil (kt)"/>
    <n v="776256.21"/>
    <x v="0"/>
  </r>
  <r>
    <x v="3"/>
    <x v="3"/>
    <x v="44"/>
    <x v="27"/>
    <x v="16"/>
    <x v="27"/>
    <s v="REFFEEDS"/>
    <x v="30"/>
    <s v="Refinery feedstocks (kt)"/>
    <n v="4590"/>
    <x v="0"/>
  </r>
  <r>
    <x v="3"/>
    <x v="3"/>
    <x v="45"/>
    <x v="27"/>
    <x v="16"/>
    <x v="27"/>
    <s v="CRUDEOIL"/>
    <x v="29"/>
    <s v="Crude oil (kt)"/>
    <n v="770425.054"/>
    <x v="0"/>
  </r>
  <r>
    <x v="3"/>
    <x v="3"/>
    <x v="45"/>
    <x v="27"/>
    <x v="16"/>
    <x v="27"/>
    <s v="REFFEEDS"/>
    <x v="30"/>
    <s v="Refinery feedstocks (kt)"/>
    <n v="4845"/>
    <x v="0"/>
  </r>
  <r>
    <x v="3"/>
    <x v="3"/>
    <x v="46"/>
    <x v="27"/>
    <x v="16"/>
    <x v="27"/>
    <s v="CRUDEOIL"/>
    <x v="29"/>
    <s v="Crude oil (kt)"/>
    <n v="823523.745"/>
    <x v="0"/>
  </r>
  <r>
    <x v="3"/>
    <x v="3"/>
    <x v="46"/>
    <x v="27"/>
    <x v="16"/>
    <x v="27"/>
    <s v="REFFEEDS"/>
    <x v="30"/>
    <s v="Refinery feedstocks (kt)"/>
    <n v="8032.5"/>
    <x v="0"/>
  </r>
  <r>
    <x v="3"/>
    <x v="3"/>
    <x v="47"/>
    <x v="27"/>
    <x v="16"/>
    <x v="27"/>
    <s v="CRUDEOIL"/>
    <x v="29"/>
    <s v="Crude oil (kt)"/>
    <n v="989384.43500000006"/>
    <x v="0"/>
  </r>
  <r>
    <x v="3"/>
    <x v="3"/>
    <x v="47"/>
    <x v="27"/>
    <x v="16"/>
    <x v="27"/>
    <s v="REFFEEDS"/>
    <x v="30"/>
    <s v="Refinery feedstocks (kt)"/>
    <n v="6460"/>
    <x v="0"/>
  </r>
  <r>
    <x v="3"/>
    <x v="3"/>
    <x v="48"/>
    <x v="27"/>
    <x v="16"/>
    <x v="27"/>
    <s v="CRUDEOIL"/>
    <x v="29"/>
    <s v="Crude oil (kt)"/>
    <n v="1027251.72"/>
    <x v="0"/>
  </r>
  <r>
    <x v="3"/>
    <x v="3"/>
    <x v="48"/>
    <x v="27"/>
    <x v="16"/>
    <x v="27"/>
    <s v="REFFEEDS"/>
    <x v="30"/>
    <s v="Refinery feedstocks (kt)"/>
    <n v="3527.5"/>
    <x v="0"/>
  </r>
  <r>
    <x v="3"/>
    <x v="3"/>
    <x v="49"/>
    <x v="27"/>
    <x v="16"/>
    <x v="27"/>
    <s v="CRUDEOIL"/>
    <x v="29"/>
    <s v="Crude oil (kt)"/>
    <n v="927831.56"/>
    <x v="0"/>
  </r>
  <r>
    <x v="3"/>
    <x v="3"/>
    <x v="49"/>
    <x v="27"/>
    <x v="16"/>
    <x v="27"/>
    <s v="REFFEEDS"/>
    <x v="30"/>
    <s v="Refinery feedstocks (kt)"/>
    <n v="3697.5"/>
    <x v="0"/>
  </r>
  <r>
    <x v="3"/>
    <x v="3"/>
    <x v="1"/>
    <x v="27"/>
    <x v="16"/>
    <x v="27"/>
    <s v="CRUDEOIL"/>
    <x v="29"/>
    <s v="Crude oil (kt)"/>
    <n v="1001643.71"/>
    <x v="0"/>
  </r>
  <r>
    <x v="3"/>
    <x v="3"/>
    <x v="1"/>
    <x v="27"/>
    <x v="16"/>
    <x v="27"/>
    <s v="REFFEEDS"/>
    <x v="30"/>
    <s v="Refinery feedstocks (kt)"/>
    <n v="212.5"/>
    <x v="0"/>
  </r>
  <r>
    <x v="3"/>
    <x v="3"/>
    <x v="2"/>
    <x v="27"/>
    <x v="16"/>
    <x v="27"/>
    <s v="CRUDEOIL"/>
    <x v="29"/>
    <s v="Crude oil (kt)"/>
    <n v="909884.92"/>
    <x v="0"/>
  </r>
  <r>
    <x v="3"/>
    <x v="3"/>
    <x v="2"/>
    <x v="27"/>
    <x v="16"/>
    <x v="27"/>
    <s v="REFFEEDS"/>
    <x v="30"/>
    <s v="Refinery feedstocks (kt)"/>
    <n v="1232.5"/>
    <x v="0"/>
  </r>
  <r>
    <x v="3"/>
    <x v="3"/>
    <x v="3"/>
    <x v="27"/>
    <x v="16"/>
    <x v="27"/>
    <s v="CRUDEOIL"/>
    <x v="29"/>
    <s v="Crude oil (kt)"/>
    <n v="931515.28"/>
    <x v="0"/>
  </r>
  <r>
    <x v="3"/>
    <x v="3"/>
    <x v="3"/>
    <x v="27"/>
    <x v="16"/>
    <x v="27"/>
    <s v="REFFEEDS"/>
    <x v="30"/>
    <s v="Refinery feedstocks (kt)"/>
    <n v="4207.5"/>
    <x v="0"/>
  </r>
  <r>
    <x v="3"/>
    <x v="3"/>
    <x v="4"/>
    <x v="27"/>
    <x v="16"/>
    <x v="27"/>
    <s v="CRUDEOIL"/>
    <x v="29"/>
    <s v="Crude oil (kt)"/>
    <n v="1034569"/>
    <x v="0"/>
  </r>
  <r>
    <x v="3"/>
    <x v="3"/>
    <x v="4"/>
    <x v="27"/>
    <x v="16"/>
    <x v="27"/>
    <s v="REFFEEDS"/>
    <x v="30"/>
    <s v="Refinery feedstocks (kt)"/>
    <n v="4080"/>
    <x v="0"/>
  </r>
  <r>
    <x v="3"/>
    <x v="3"/>
    <x v="5"/>
    <x v="27"/>
    <x v="16"/>
    <x v="27"/>
    <s v="CRUDEOIL"/>
    <x v="29"/>
    <s v="Crude oil (kt)"/>
    <n v="1036410.27"/>
    <x v="0"/>
  </r>
  <r>
    <x v="3"/>
    <x v="3"/>
    <x v="5"/>
    <x v="27"/>
    <x v="16"/>
    <x v="27"/>
    <s v="REFFEEDS"/>
    <x v="30"/>
    <s v="Refinery feedstocks (kt)"/>
    <n v="2252.5"/>
    <x v="0"/>
  </r>
  <r>
    <x v="3"/>
    <x v="3"/>
    <x v="6"/>
    <x v="27"/>
    <x v="16"/>
    <x v="27"/>
    <s v="CRUDEOIL"/>
    <x v="29"/>
    <s v="Crude oil (kt)"/>
    <n v="1133333.6299999999"/>
    <x v="0"/>
  </r>
  <r>
    <x v="3"/>
    <x v="3"/>
    <x v="6"/>
    <x v="27"/>
    <x v="16"/>
    <x v="27"/>
    <s v="REFFEEDS"/>
    <x v="30"/>
    <s v="Refinery feedstocks (kt)"/>
    <n v="1275"/>
    <x v="0"/>
  </r>
  <r>
    <x v="3"/>
    <x v="3"/>
    <x v="7"/>
    <x v="27"/>
    <x v="16"/>
    <x v="27"/>
    <s v="CRUDEOIL"/>
    <x v="29"/>
    <s v="Crude oil (kt)"/>
    <n v="1098619.2"/>
    <x v="0"/>
  </r>
  <r>
    <x v="3"/>
    <x v="3"/>
    <x v="7"/>
    <x v="27"/>
    <x v="16"/>
    <x v="27"/>
    <s v="REFFEEDS"/>
    <x v="30"/>
    <s v="Refinery feedstocks (kt)"/>
    <n v="42.5"/>
    <x v="0"/>
  </r>
  <r>
    <x v="3"/>
    <x v="3"/>
    <x v="8"/>
    <x v="27"/>
    <x v="16"/>
    <x v="27"/>
    <s v="CRUDEOIL"/>
    <x v="29"/>
    <s v="Crude oil (kt)"/>
    <n v="1106424.96"/>
    <x v="0"/>
  </r>
  <r>
    <x v="3"/>
    <x v="3"/>
    <x v="8"/>
    <x v="27"/>
    <x v="16"/>
    <x v="27"/>
    <s v="REFFEEDS"/>
    <x v="30"/>
    <s v="Refinery feedstocks (kt)"/>
    <n v="1062.5"/>
    <x v="0"/>
  </r>
  <r>
    <x v="3"/>
    <x v="3"/>
    <x v="9"/>
    <x v="27"/>
    <x v="16"/>
    <x v="27"/>
    <s v="CRUDEOIL"/>
    <x v="29"/>
    <s v="Crude oil (kt)"/>
    <n v="1150809.8400000001"/>
    <x v="0"/>
  </r>
  <r>
    <x v="3"/>
    <x v="3"/>
    <x v="10"/>
    <x v="27"/>
    <x v="16"/>
    <x v="27"/>
    <s v="CRUDEOIL"/>
    <x v="29"/>
    <s v="Crude oil (kt)"/>
    <n v="1067769.8400000001"/>
    <x v="0"/>
  </r>
  <r>
    <x v="3"/>
    <x v="3"/>
    <x v="10"/>
    <x v="27"/>
    <x v="16"/>
    <x v="27"/>
    <s v="REFFEEDS"/>
    <x v="30"/>
    <s v="Refinery feedstocks (kt)"/>
    <n v="11135"/>
    <x v="0"/>
  </r>
  <r>
    <x v="3"/>
    <x v="3"/>
    <x v="11"/>
    <x v="27"/>
    <x v="16"/>
    <x v="27"/>
    <s v="CRUDEOIL"/>
    <x v="29"/>
    <s v="Crude oil (kt)"/>
    <n v="991995.84"/>
    <x v="0"/>
  </r>
  <r>
    <x v="3"/>
    <x v="3"/>
    <x v="11"/>
    <x v="27"/>
    <x v="16"/>
    <x v="27"/>
    <s v="REFFEEDS"/>
    <x v="30"/>
    <s v="Refinery feedstocks (kt)"/>
    <n v="2762.5"/>
    <x v="0"/>
  </r>
  <r>
    <x v="3"/>
    <x v="3"/>
    <x v="12"/>
    <x v="27"/>
    <x v="16"/>
    <x v="27"/>
    <s v="CRUDEOIL"/>
    <x v="29"/>
    <s v="Crude oil (kt)"/>
    <n v="1059548.8799999999"/>
    <x v="0"/>
  </r>
  <r>
    <x v="3"/>
    <x v="3"/>
    <x v="12"/>
    <x v="27"/>
    <x v="16"/>
    <x v="27"/>
    <s v="REFFEEDS"/>
    <x v="30"/>
    <s v="Refinery feedstocks (kt)"/>
    <n v="1742.5"/>
    <x v="0"/>
  </r>
  <r>
    <x v="3"/>
    <x v="3"/>
    <x v="13"/>
    <x v="27"/>
    <x v="16"/>
    <x v="27"/>
    <s v="CRUDEOIL"/>
    <x v="29"/>
    <s v="Crude oil (kt)"/>
    <n v="1082841.6000000001"/>
    <x v="0"/>
  </r>
  <r>
    <x v="3"/>
    <x v="3"/>
    <x v="13"/>
    <x v="27"/>
    <x v="16"/>
    <x v="27"/>
    <s v="REFFEEDS"/>
    <x v="30"/>
    <s v="Refinery feedstocks (kt)"/>
    <n v="7310"/>
    <x v="0"/>
  </r>
  <r>
    <x v="3"/>
    <x v="3"/>
    <x v="14"/>
    <x v="27"/>
    <x v="16"/>
    <x v="27"/>
    <s v="CRUDEOIL"/>
    <x v="29"/>
    <s v="Crude oil (kt)"/>
    <n v="1105677.6000000001"/>
    <x v="0"/>
  </r>
  <r>
    <x v="3"/>
    <x v="3"/>
    <x v="14"/>
    <x v="27"/>
    <x v="16"/>
    <x v="27"/>
    <s v="REFFEEDS"/>
    <x v="30"/>
    <s v="Refinery feedstocks (kt)"/>
    <n v="3697.5"/>
    <x v="0"/>
  </r>
  <r>
    <x v="3"/>
    <x v="3"/>
    <x v="15"/>
    <x v="27"/>
    <x v="16"/>
    <x v="27"/>
    <s v="CRUDEOIL"/>
    <x v="29"/>
    <s v="Crude oil (kt)"/>
    <n v="1087740.96"/>
    <x v="0"/>
  </r>
  <r>
    <x v="3"/>
    <x v="3"/>
    <x v="15"/>
    <x v="27"/>
    <x v="16"/>
    <x v="27"/>
    <s v="REFFEEDS"/>
    <x v="30"/>
    <s v="Refinery feedstocks (kt)"/>
    <n v="3527.5"/>
    <x v="0"/>
  </r>
  <r>
    <x v="3"/>
    <x v="3"/>
    <x v="16"/>
    <x v="27"/>
    <x v="16"/>
    <x v="27"/>
    <s v="CRUDEOIL"/>
    <x v="29"/>
    <s v="Crude oil (kt)"/>
    <n v="1074786.72"/>
    <x v="0"/>
  </r>
  <r>
    <x v="3"/>
    <x v="3"/>
    <x v="17"/>
    <x v="27"/>
    <x v="16"/>
    <x v="27"/>
    <s v="CRUDEOIL"/>
    <x v="29"/>
    <s v="Crude oil (kt)"/>
    <n v="1096709.28"/>
    <x v="0"/>
  </r>
  <r>
    <x v="3"/>
    <x v="3"/>
    <x v="17"/>
    <x v="27"/>
    <x v="16"/>
    <x v="27"/>
    <s v="REFFEEDS"/>
    <x v="30"/>
    <s v="Refinery feedstocks (kt)"/>
    <n v="5015"/>
    <x v="0"/>
  </r>
  <r>
    <x v="3"/>
    <x v="3"/>
    <x v="18"/>
    <x v="27"/>
    <x v="16"/>
    <x v="27"/>
    <s v="CRUDEOIL"/>
    <x v="29"/>
    <s v="Crude oil (kt)"/>
    <n v="1070510.1599999999"/>
    <x v="0"/>
  </r>
  <r>
    <x v="3"/>
    <x v="3"/>
    <x v="18"/>
    <x v="27"/>
    <x v="16"/>
    <x v="27"/>
    <s v="REFFEEDS"/>
    <x v="30"/>
    <s v="Refinery feedstocks (kt)"/>
    <n v="3442.5"/>
    <x v="0"/>
  </r>
  <r>
    <x v="3"/>
    <x v="3"/>
    <x v="19"/>
    <x v="27"/>
    <x v="16"/>
    <x v="27"/>
    <s v="CRUDEOIL"/>
    <x v="29"/>
    <s v="Crude oil (kt)"/>
    <n v="1015869.84"/>
    <x v="0"/>
  </r>
  <r>
    <x v="3"/>
    <x v="3"/>
    <x v="19"/>
    <x v="27"/>
    <x v="16"/>
    <x v="27"/>
    <s v="REFFEEDS"/>
    <x v="30"/>
    <s v="Refinery feedstocks (kt)"/>
    <n v="6375"/>
    <x v="0"/>
  </r>
  <r>
    <x v="3"/>
    <x v="3"/>
    <x v="0"/>
    <x v="27"/>
    <x v="16"/>
    <x v="27"/>
    <s v="CRUDEOIL"/>
    <x v="29"/>
    <s v="Crude oil (kt)"/>
    <n v="774472.56"/>
    <x v="0"/>
  </r>
  <r>
    <x v="3"/>
    <x v="3"/>
    <x v="0"/>
    <x v="27"/>
    <x v="16"/>
    <x v="27"/>
    <s v="REFFEEDS"/>
    <x v="30"/>
    <s v="Refinery feedstocks (kt)"/>
    <n v="5950"/>
    <x v="0"/>
  </r>
  <r>
    <x v="1"/>
    <x v="1"/>
    <x v="1"/>
    <x v="28"/>
    <x v="17"/>
    <x v="27"/>
    <s v="NATGAS"/>
    <x v="3"/>
    <s v="Natural gas (TJ-gross)"/>
    <n v="250.20000000000002"/>
    <x v="0"/>
  </r>
  <r>
    <x v="1"/>
    <x v="1"/>
    <x v="1"/>
    <x v="28"/>
    <x v="17"/>
    <x v="27"/>
    <s v="PETCOKE"/>
    <x v="12"/>
    <s v="Petroleum coke (kt)"/>
    <n v="1664"/>
    <x v="0"/>
  </r>
  <r>
    <x v="1"/>
    <x v="1"/>
    <x v="1"/>
    <x v="28"/>
    <x v="17"/>
    <x v="27"/>
    <s v="REFINGAS"/>
    <x v="32"/>
    <s v="Refinery gas (kt)"/>
    <n v="19602"/>
    <x v="0"/>
  </r>
  <r>
    <x v="1"/>
    <x v="1"/>
    <x v="1"/>
    <x v="28"/>
    <x v="17"/>
    <x v="27"/>
    <s v="RESFUEL"/>
    <x v="1"/>
    <s v="Fuel oil (kt)"/>
    <n v="12760"/>
    <x v="0"/>
  </r>
  <r>
    <x v="1"/>
    <x v="1"/>
    <x v="2"/>
    <x v="28"/>
    <x v="17"/>
    <x v="27"/>
    <s v="NATGAS"/>
    <x v="3"/>
    <s v="Natural gas (TJ-gross)"/>
    <n v="239.4"/>
    <x v="0"/>
  </r>
  <r>
    <x v="1"/>
    <x v="1"/>
    <x v="2"/>
    <x v="28"/>
    <x v="17"/>
    <x v="27"/>
    <s v="PETCOKE"/>
    <x v="12"/>
    <s v="Petroleum coke (kt)"/>
    <n v="1216"/>
    <x v="0"/>
  </r>
  <r>
    <x v="1"/>
    <x v="1"/>
    <x v="2"/>
    <x v="28"/>
    <x v="17"/>
    <x v="27"/>
    <s v="REFINGAS"/>
    <x v="32"/>
    <s v="Refinery gas (kt)"/>
    <n v="10741.5"/>
    <x v="0"/>
  </r>
  <r>
    <x v="1"/>
    <x v="1"/>
    <x v="2"/>
    <x v="28"/>
    <x v="17"/>
    <x v="27"/>
    <s v="RESFUEL"/>
    <x v="1"/>
    <s v="Fuel oil (kt)"/>
    <n v="9720"/>
    <x v="0"/>
  </r>
  <r>
    <x v="1"/>
    <x v="1"/>
    <x v="3"/>
    <x v="28"/>
    <x v="17"/>
    <x v="27"/>
    <s v="NATGAS"/>
    <x v="3"/>
    <s v="Natural gas (TJ-gross)"/>
    <n v="239.4"/>
    <x v="0"/>
  </r>
  <r>
    <x v="1"/>
    <x v="1"/>
    <x v="3"/>
    <x v="28"/>
    <x v="17"/>
    <x v="27"/>
    <s v="PETCOKE"/>
    <x v="12"/>
    <s v="Petroleum coke (kt)"/>
    <n v="864"/>
    <x v="0"/>
  </r>
  <r>
    <x v="1"/>
    <x v="1"/>
    <x v="3"/>
    <x v="28"/>
    <x v="17"/>
    <x v="27"/>
    <s v="REFINGAS"/>
    <x v="32"/>
    <s v="Refinery gas (kt)"/>
    <n v="6682.5"/>
    <x v="0"/>
  </r>
  <r>
    <x v="1"/>
    <x v="1"/>
    <x v="3"/>
    <x v="28"/>
    <x v="17"/>
    <x v="27"/>
    <s v="RESFUEL"/>
    <x v="1"/>
    <s v="Fuel oil (kt)"/>
    <n v="9320"/>
    <x v="0"/>
  </r>
  <r>
    <x v="1"/>
    <x v="1"/>
    <x v="4"/>
    <x v="28"/>
    <x v="17"/>
    <x v="27"/>
    <s v="NATGAS"/>
    <x v="3"/>
    <s v="Natural gas (TJ-gross)"/>
    <n v="270"/>
    <x v="0"/>
  </r>
  <r>
    <x v="1"/>
    <x v="1"/>
    <x v="4"/>
    <x v="28"/>
    <x v="17"/>
    <x v="27"/>
    <s v="ONONSPEC"/>
    <x v="8"/>
    <s v="Non-specified oil products (kt)"/>
    <n v="560"/>
    <x v="0"/>
  </r>
  <r>
    <x v="1"/>
    <x v="1"/>
    <x v="4"/>
    <x v="28"/>
    <x v="17"/>
    <x v="27"/>
    <s v="PETCOKE"/>
    <x v="12"/>
    <s v="Petroleum coke (kt)"/>
    <n v="1120"/>
    <x v="0"/>
  </r>
  <r>
    <x v="1"/>
    <x v="1"/>
    <x v="4"/>
    <x v="28"/>
    <x v="17"/>
    <x v="27"/>
    <s v="REFINGAS"/>
    <x v="32"/>
    <s v="Refinery gas (kt)"/>
    <n v="10048.5"/>
    <x v="0"/>
  </r>
  <r>
    <x v="1"/>
    <x v="1"/>
    <x v="4"/>
    <x v="28"/>
    <x v="17"/>
    <x v="27"/>
    <s v="RESFUEL"/>
    <x v="1"/>
    <s v="Fuel oil (kt)"/>
    <n v="8960"/>
    <x v="0"/>
  </r>
  <r>
    <x v="1"/>
    <x v="1"/>
    <x v="5"/>
    <x v="28"/>
    <x v="17"/>
    <x v="27"/>
    <s v="LPG"/>
    <x v="7"/>
    <s v="Liquefied petroleum gases (LPG) (kt)"/>
    <n v="1288"/>
    <x v="0"/>
  </r>
  <r>
    <x v="1"/>
    <x v="1"/>
    <x v="5"/>
    <x v="28"/>
    <x v="17"/>
    <x v="27"/>
    <s v="NATGAS"/>
    <x v="3"/>
    <s v="Natural gas (TJ-gross)"/>
    <n v="254.70000000000002"/>
    <x v="0"/>
  </r>
  <r>
    <x v="1"/>
    <x v="1"/>
    <x v="5"/>
    <x v="28"/>
    <x v="17"/>
    <x v="27"/>
    <s v="PETCOKE"/>
    <x v="12"/>
    <s v="Petroleum coke (kt)"/>
    <n v="1312"/>
    <x v="0"/>
  </r>
  <r>
    <x v="1"/>
    <x v="1"/>
    <x v="5"/>
    <x v="28"/>
    <x v="17"/>
    <x v="27"/>
    <s v="REFINGAS"/>
    <x v="32"/>
    <s v="Refinery gas (kt)"/>
    <n v="10048.5"/>
    <x v="0"/>
  </r>
  <r>
    <x v="1"/>
    <x v="1"/>
    <x v="5"/>
    <x v="28"/>
    <x v="17"/>
    <x v="27"/>
    <s v="RESFUEL"/>
    <x v="1"/>
    <s v="Fuel oil (kt)"/>
    <n v="8720"/>
    <x v="0"/>
  </r>
  <r>
    <x v="1"/>
    <x v="1"/>
    <x v="6"/>
    <x v="28"/>
    <x v="17"/>
    <x v="27"/>
    <s v="LPG"/>
    <x v="7"/>
    <s v="Liquefied petroleum gases (LPG) (kt)"/>
    <n v="1610"/>
    <x v="0"/>
  </r>
  <r>
    <x v="1"/>
    <x v="1"/>
    <x v="6"/>
    <x v="28"/>
    <x v="17"/>
    <x v="27"/>
    <s v="NATGAS"/>
    <x v="3"/>
    <s v="Natural gas (TJ-gross)"/>
    <n v="243"/>
    <x v="0"/>
  </r>
  <r>
    <x v="1"/>
    <x v="1"/>
    <x v="6"/>
    <x v="28"/>
    <x v="17"/>
    <x v="27"/>
    <s v="PETCOKE"/>
    <x v="12"/>
    <s v="Petroleum coke (kt)"/>
    <n v="1376"/>
    <x v="0"/>
  </r>
  <r>
    <x v="1"/>
    <x v="1"/>
    <x v="6"/>
    <x v="28"/>
    <x v="17"/>
    <x v="27"/>
    <s v="REFINGAS"/>
    <x v="32"/>
    <s v="Refinery gas (kt)"/>
    <n v="10791"/>
    <x v="0"/>
  </r>
  <r>
    <x v="1"/>
    <x v="1"/>
    <x v="6"/>
    <x v="28"/>
    <x v="17"/>
    <x v="27"/>
    <s v="RESFUEL"/>
    <x v="1"/>
    <s v="Fuel oil (kt)"/>
    <n v="10480"/>
    <x v="0"/>
  </r>
  <r>
    <x v="1"/>
    <x v="1"/>
    <x v="7"/>
    <x v="28"/>
    <x v="17"/>
    <x v="27"/>
    <s v="LPG"/>
    <x v="7"/>
    <s v="Liquefied petroleum gases (LPG) (kt)"/>
    <n v="1380"/>
    <x v="0"/>
  </r>
  <r>
    <x v="1"/>
    <x v="1"/>
    <x v="7"/>
    <x v="28"/>
    <x v="17"/>
    <x v="27"/>
    <s v="NATGAS"/>
    <x v="3"/>
    <s v="Natural gas (TJ-gross)"/>
    <n v="222.3"/>
    <x v="0"/>
  </r>
  <r>
    <x v="1"/>
    <x v="1"/>
    <x v="7"/>
    <x v="28"/>
    <x v="17"/>
    <x v="27"/>
    <s v="PETCOKE"/>
    <x v="12"/>
    <s v="Petroleum coke (kt)"/>
    <n v="1184"/>
    <x v="0"/>
  </r>
  <r>
    <x v="1"/>
    <x v="1"/>
    <x v="7"/>
    <x v="28"/>
    <x v="17"/>
    <x v="27"/>
    <s v="REFINGAS"/>
    <x v="32"/>
    <s v="Refinery gas (kt)"/>
    <n v="9405"/>
    <x v="0"/>
  </r>
  <r>
    <x v="1"/>
    <x v="1"/>
    <x v="7"/>
    <x v="28"/>
    <x v="17"/>
    <x v="27"/>
    <s v="RESFUEL"/>
    <x v="1"/>
    <s v="Fuel oil (kt)"/>
    <n v="9120"/>
    <x v="0"/>
  </r>
  <r>
    <x v="1"/>
    <x v="1"/>
    <x v="8"/>
    <x v="28"/>
    <x v="17"/>
    <x v="27"/>
    <s v="NATGAS"/>
    <x v="3"/>
    <s v="Natural gas (TJ-gross)"/>
    <n v="119.7"/>
    <x v="0"/>
  </r>
  <r>
    <x v="1"/>
    <x v="1"/>
    <x v="8"/>
    <x v="28"/>
    <x v="17"/>
    <x v="27"/>
    <s v="REFINGAS"/>
    <x v="32"/>
    <s v="Refinery gas (kt)"/>
    <n v="9801"/>
    <x v="0"/>
  </r>
  <r>
    <x v="1"/>
    <x v="1"/>
    <x v="8"/>
    <x v="28"/>
    <x v="17"/>
    <x v="27"/>
    <s v="RESFUEL"/>
    <x v="1"/>
    <s v="Fuel oil (kt)"/>
    <n v="11240"/>
    <x v="0"/>
  </r>
  <r>
    <x v="1"/>
    <x v="1"/>
    <x v="9"/>
    <x v="28"/>
    <x v="17"/>
    <x v="27"/>
    <s v="LPG"/>
    <x v="7"/>
    <s v="Liquefied petroleum gases (LPG) (kt)"/>
    <n v="322"/>
    <x v="0"/>
  </r>
  <r>
    <x v="1"/>
    <x v="1"/>
    <x v="9"/>
    <x v="28"/>
    <x v="17"/>
    <x v="27"/>
    <s v="NATGAS"/>
    <x v="3"/>
    <s v="Natural gas (TJ-gross)"/>
    <n v="51.300000000000004"/>
    <x v="0"/>
  </r>
  <r>
    <x v="1"/>
    <x v="1"/>
    <x v="9"/>
    <x v="28"/>
    <x v="17"/>
    <x v="27"/>
    <s v="ONONSPEC"/>
    <x v="8"/>
    <s v="Non-specified oil products (kt)"/>
    <n v="6480"/>
    <x v="0"/>
  </r>
  <r>
    <x v="1"/>
    <x v="1"/>
    <x v="9"/>
    <x v="28"/>
    <x v="17"/>
    <x v="27"/>
    <s v="PETCOKE"/>
    <x v="12"/>
    <s v="Petroleum coke (kt)"/>
    <n v="576"/>
    <x v="0"/>
  </r>
  <r>
    <x v="1"/>
    <x v="1"/>
    <x v="9"/>
    <x v="28"/>
    <x v="17"/>
    <x v="27"/>
    <s v="REFINGAS"/>
    <x v="32"/>
    <s v="Refinery gas (kt)"/>
    <n v="11632.5"/>
    <x v="0"/>
  </r>
  <r>
    <x v="1"/>
    <x v="1"/>
    <x v="9"/>
    <x v="28"/>
    <x v="17"/>
    <x v="27"/>
    <s v="RESFUEL"/>
    <x v="1"/>
    <s v="Fuel oil (kt)"/>
    <n v="9760"/>
    <x v="0"/>
  </r>
  <r>
    <x v="1"/>
    <x v="1"/>
    <x v="10"/>
    <x v="28"/>
    <x v="17"/>
    <x v="27"/>
    <s v="LPG"/>
    <x v="7"/>
    <s v="Liquefied petroleum gases (LPG) (kt)"/>
    <n v="92"/>
    <x v="0"/>
  </r>
  <r>
    <x v="1"/>
    <x v="1"/>
    <x v="10"/>
    <x v="28"/>
    <x v="17"/>
    <x v="27"/>
    <s v="NATGAS"/>
    <x v="3"/>
    <s v="Natural gas (TJ-gross)"/>
    <n v="37.800000000000004"/>
    <x v="0"/>
  </r>
  <r>
    <x v="1"/>
    <x v="1"/>
    <x v="10"/>
    <x v="28"/>
    <x v="17"/>
    <x v="27"/>
    <s v="PETCOKE"/>
    <x v="12"/>
    <s v="Petroleum coke (kt)"/>
    <n v="1632"/>
    <x v="0"/>
  </r>
  <r>
    <x v="1"/>
    <x v="1"/>
    <x v="10"/>
    <x v="28"/>
    <x v="17"/>
    <x v="27"/>
    <s v="REFINGAS"/>
    <x v="32"/>
    <s v="Refinery gas (kt)"/>
    <n v="11830.5"/>
    <x v="0"/>
  </r>
  <r>
    <x v="1"/>
    <x v="1"/>
    <x v="10"/>
    <x v="28"/>
    <x v="17"/>
    <x v="27"/>
    <s v="RESFUEL"/>
    <x v="1"/>
    <s v="Fuel oil (kt)"/>
    <n v="8920"/>
    <x v="0"/>
  </r>
  <r>
    <x v="1"/>
    <x v="1"/>
    <x v="11"/>
    <x v="28"/>
    <x v="17"/>
    <x v="27"/>
    <s v="LPG"/>
    <x v="7"/>
    <s v="Liquefied petroleum gases (LPG) (kt)"/>
    <n v="92"/>
    <x v="0"/>
  </r>
  <r>
    <x v="1"/>
    <x v="1"/>
    <x v="11"/>
    <x v="28"/>
    <x v="17"/>
    <x v="27"/>
    <s v="NATGAS"/>
    <x v="3"/>
    <s v="Natural gas (TJ-gross)"/>
    <n v="7.2"/>
    <x v="0"/>
  </r>
  <r>
    <x v="1"/>
    <x v="1"/>
    <x v="11"/>
    <x v="28"/>
    <x v="17"/>
    <x v="27"/>
    <s v="PETCOKE"/>
    <x v="12"/>
    <s v="Petroleum coke (kt)"/>
    <n v="2016"/>
    <x v="0"/>
  </r>
  <r>
    <x v="1"/>
    <x v="1"/>
    <x v="11"/>
    <x v="28"/>
    <x v="17"/>
    <x v="27"/>
    <s v="REFINGAS"/>
    <x v="32"/>
    <s v="Refinery gas (kt)"/>
    <n v="12573"/>
    <x v="0"/>
  </r>
  <r>
    <x v="1"/>
    <x v="1"/>
    <x v="11"/>
    <x v="28"/>
    <x v="17"/>
    <x v="27"/>
    <s v="RESFUEL"/>
    <x v="1"/>
    <s v="Fuel oil (kt)"/>
    <n v="8080"/>
    <x v="0"/>
  </r>
  <r>
    <x v="1"/>
    <x v="1"/>
    <x v="12"/>
    <x v="28"/>
    <x v="17"/>
    <x v="27"/>
    <s v="LPG"/>
    <x v="7"/>
    <s v="Liquefied petroleum gases (LPG) (kt)"/>
    <n v="414"/>
    <x v="0"/>
  </r>
  <r>
    <x v="1"/>
    <x v="1"/>
    <x v="12"/>
    <x v="28"/>
    <x v="17"/>
    <x v="27"/>
    <s v="NATGAS"/>
    <x v="3"/>
    <s v="Natural gas (TJ-gross)"/>
    <n v="112.5"/>
    <x v="0"/>
  </r>
  <r>
    <x v="1"/>
    <x v="1"/>
    <x v="12"/>
    <x v="28"/>
    <x v="17"/>
    <x v="27"/>
    <s v="PETCOKE"/>
    <x v="12"/>
    <s v="Petroleum coke (kt)"/>
    <n v="1760"/>
    <x v="0"/>
  </r>
  <r>
    <x v="1"/>
    <x v="1"/>
    <x v="12"/>
    <x v="28"/>
    <x v="17"/>
    <x v="27"/>
    <s v="REFINGAS"/>
    <x v="32"/>
    <s v="Refinery gas (kt)"/>
    <n v="10692"/>
    <x v="0"/>
  </r>
  <r>
    <x v="1"/>
    <x v="1"/>
    <x v="12"/>
    <x v="28"/>
    <x v="17"/>
    <x v="27"/>
    <s v="RESFUEL"/>
    <x v="1"/>
    <s v="Fuel oil (kt)"/>
    <n v="7480"/>
    <x v="0"/>
  </r>
  <r>
    <x v="1"/>
    <x v="1"/>
    <x v="13"/>
    <x v="28"/>
    <x v="17"/>
    <x v="27"/>
    <s v="LPG"/>
    <x v="7"/>
    <s v="Liquefied petroleum gases (LPG) (kt)"/>
    <n v="368"/>
    <x v="0"/>
  </r>
  <r>
    <x v="1"/>
    <x v="1"/>
    <x v="13"/>
    <x v="28"/>
    <x v="17"/>
    <x v="27"/>
    <s v="NATGAS"/>
    <x v="3"/>
    <s v="Natural gas (TJ-gross)"/>
    <n v="9.9"/>
    <x v="0"/>
  </r>
  <r>
    <x v="1"/>
    <x v="1"/>
    <x v="13"/>
    <x v="28"/>
    <x v="17"/>
    <x v="27"/>
    <s v="PETCOKE"/>
    <x v="12"/>
    <s v="Petroleum coke (kt)"/>
    <n v="2016"/>
    <x v="0"/>
  </r>
  <r>
    <x v="1"/>
    <x v="1"/>
    <x v="13"/>
    <x v="28"/>
    <x v="17"/>
    <x v="27"/>
    <s v="REFINGAS"/>
    <x v="32"/>
    <s v="Refinery gas (kt)"/>
    <n v="11484"/>
    <x v="0"/>
  </r>
  <r>
    <x v="1"/>
    <x v="1"/>
    <x v="13"/>
    <x v="28"/>
    <x v="17"/>
    <x v="27"/>
    <s v="RESFUEL"/>
    <x v="1"/>
    <s v="Fuel oil (kt)"/>
    <n v="8840"/>
    <x v="0"/>
  </r>
  <r>
    <x v="1"/>
    <x v="1"/>
    <x v="14"/>
    <x v="28"/>
    <x v="17"/>
    <x v="27"/>
    <s v="LPG"/>
    <x v="7"/>
    <s v="Liquefied petroleum gases (LPG) (kt)"/>
    <n v="414"/>
    <x v="0"/>
  </r>
  <r>
    <x v="1"/>
    <x v="1"/>
    <x v="14"/>
    <x v="28"/>
    <x v="17"/>
    <x v="27"/>
    <s v="NATGAS"/>
    <x v="3"/>
    <s v="Natural gas (TJ-gross)"/>
    <n v="9.9"/>
    <x v="0"/>
  </r>
  <r>
    <x v="1"/>
    <x v="1"/>
    <x v="14"/>
    <x v="28"/>
    <x v="17"/>
    <x v="27"/>
    <s v="PETCOKE"/>
    <x v="12"/>
    <s v="Petroleum coke (kt)"/>
    <n v="2048"/>
    <x v="0"/>
  </r>
  <r>
    <x v="1"/>
    <x v="1"/>
    <x v="14"/>
    <x v="28"/>
    <x v="17"/>
    <x v="27"/>
    <s v="REFINGAS"/>
    <x v="32"/>
    <s v="Refinery gas (kt)"/>
    <n v="12523.5"/>
    <x v="0"/>
  </r>
  <r>
    <x v="1"/>
    <x v="1"/>
    <x v="14"/>
    <x v="28"/>
    <x v="17"/>
    <x v="27"/>
    <s v="RESFUEL"/>
    <x v="1"/>
    <s v="Fuel oil (kt)"/>
    <n v="8720"/>
    <x v="0"/>
  </r>
  <r>
    <x v="1"/>
    <x v="1"/>
    <x v="15"/>
    <x v="28"/>
    <x v="17"/>
    <x v="27"/>
    <s v="LPG"/>
    <x v="7"/>
    <s v="Liquefied petroleum gases (LPG) (kt)"/>
    <n v="782"/>
    <x v="0"/>
  </r>
  <r>
    <x v="1"/>
    <x v="1"/>
    <x v="15"/>
    <x v="28"/>
    <x v="17"/>
    <x v="27"/>
    <s v="NATGAS"/>
    <x v="3"/>
    <s v="Natural gas (TJ-gross)"/>
    <n v="9.9"/>
    <x v="0"/>
  </r>
  <r>
    <x v="1"/>
    <x v="1"/>
    <x v="15"/>
    <x v="28"/>
    <x v="17"/>
    <x v="27"/>
    <s v="PETCOKE"/>
    <x v="12"/>
    <s v="Petroleum coke (kt)"/>
    <n v="2240"/>
    <x v="0"/>
  </r>
  <r>
    <x v="1"/>
    <x v="1"/>
    <x v="15"/>
    <x v="28"/>
    <x v="17"/>
    <x v="27"/>
    <s v="REFINGAS"/>
    <x v="32"/>
    <s v="Refinery gas (kt)"/>
    <n v="12870"/>
    <x v="0"/>
  </r>
  <r>
    <x v="1"/>
    <x v="1"/>
    <x v="15"/>
    <x v="28"/>
    <x v="17"/>
    <x v="27"/>
    <s v="RESFUEL"/>
    <x v="1"/>
    <s v="Fuel oil (kt)"/>
    <n v="9040"/>
    <x v="0"/>
  </r>
  <r>
    <x v="1"/>
    <x v="1"/>
    <x v="16"/>
    <x v="28"/>
    <x v="17"/>
    <x v="27"/>
    <s v="LPG"/>
    <x v="7"/>
    <s v="Liquefied petroleum gases (LPG) (kt)"/>
    <n v="368"/>
    <x v="0"/>
  </r>
  <r>
    <x v="1"/>
    <x v="1"/>
    <x v="16"/>
    <x v="28"/>
    <x v="17"/>
    <x v="27"/>
    <s v="NATGAS"/>
    <x v="3"/>
    <s v="Natural gas (TJ-gross)"/>
    <n v="41.4"/>
    <x v="0"/>
  </r>
  <r>
    <x v="1"/>
    <x v="1"/>
    <x v="16"/>
    <x v="28"/>
    <x v="17"/>
    <x v="27"/>
    <s v="PETCOKE"/>
    <x v="12"/>
    <s v="Petroleum coke (kt)"/>
    <n v="2240"/>
    <x v="0"/>
  </r>
  <r>
    <x v="1"/>
    <x v="1"/>
    <x v="16"/>
    <x v="28"/>
    <x v="17"/>
    <x v="27"/>
    <s v="REFINGAS"/>
    <x v="32"/>
    <s v="Refinery gas (kt)"/>
    <n v="11781"/>
    <x v="0"/>
  </r>
  <r>
    <x v="1"/>
    <x v="1"/>
    <x v="16"/>
    <x v="28"/>
    <x v="17"/>
    <x v="27"/>
    <s v="RESFUEL"/>
    <x v="1"/>
    <s v="Fuel oil (kt)"/>
    <n v="9160"/>
    <x v="0"/>
  </r>
  <r>
    <x v="1"/>
    <x v="1"/>
    <x v="17"/>
    <x v="28"/>
    <x v="17"/>
    <x v="27"/>
    <s v="LPG"/>
    <x v="7"/>
    <s v="Liquefied petroleum gases (LPG) (kt)"/>
    <n v="414"/>
    <x v="0"/>
  </r>
  <r>
    <x v="1"/>
    <x v="1"/>
    <x v="17"/>
    <x v="28"/>
    <x v="17"/>
    <x v="27"/>
    <s v="NATGAS"/>
    <x v="3"/>
    <s v="Natural gas (TJ-gross)"/>
    <n v="13.5"/>
    <x v="0"/>
  </r>
  <r>
    <x v="1"/>
    <x v="1"/>
    <x v="17"/>
    <x v="28"/>
    <x v="17"/>
    <x v="27"/>
    <s v="PETCOKE"/>
    <x v="12"/>
    <s v="Petroleum coke (kt)"/>
    <n v="1984"/>
    <x v="0"/>
  </r>
  <r>
    <x v="1"/>
    <x v="1"/>
    <x v="17"/>
    <x v="28"/>
    <x v="17"/>
    <x v="27"/>
    <s v="REFINGAS"/>
    <x v="32"/>
    <s v="Refinery gas (kt)"/>
    <n v="10296"/>
    <x v="0"/>
  </r>
  <r>
    <x v="1"/>
    <x v="1"/>
    <x v="17"/>
    <x v="28"/>
    <x v="17"/>
    <x v="27"/>
    <s v="RESFUEL"/>
    <x v="1"/>
    <s v="Fuel oil (kt)"/>
    <n v="9080"/>
    <x v="0"/>
  </r>
  <r>
    <x v="1"/>
    <x v="1"/>
    <x v="18"/>
    <x v="28"/>
    <x v="17"/>
    <x v="27"/>
    <s v="LPG"/>
    <x v="7"/>
    <s v="Liquefied petroleum gases (LPG) (kt)"/>
    <n v="460"/>
    <x v="0"/>
  </r>
  <r>
    <x v="1"/>
    <x v="1"/>
    <x v="18"/>
    <x v="28"/>
    <x v="17"/>
    <x v="27"/>
    <s v="NATGAS"/>
    <x v="3"/>
    <s v="Natural gas (TJ-gross)"/>
    <n v="605.70000000000005"/>
    <x v="0"/>
  </r>
  <r>
    <x v="1"/>
    <x v="1"/>
    <x v="18"/>
    <x v="28"/>
    <x v="17"/>
    <x v="27"/>
    <s v="ONONSPEC"/>
    <x v="8"/>
    <s v="Non-specified oil products (kt)"/>
    <n v="240"/>
    <x v="0"/>
  </r>
  <r>
    <x v="1"/>
    <x v="1"/>
    <x v="18"/>
    <x v="28"/>
    <x v="17"/>
    <x v="27"/>
    <s v="PETCOKE"/>
    <x v="12"/>
    <s v="Petroleum coke (kt)"/>
    <n v="2176"/>
    <x v="0"/>
  </r>
  <r>
    <x v="1"/>
    <x v="1"/>
    <x v="18"/>
    <x v="28"/>
    <x v="17"/>
    <x v="27"/>
    <s v="REFINGAS"/>
    <x v="32"/>
    <s v="Refinery gas (kt)"/>
    <n v="10692"/>
    <x v="0"/>
  </r>
  <r>
    <x v="1"/>
    <x v="1"/>
    <x v="18"/>
    <x v="28"/>
    <x v="17"/>
    <x v="27"/>
    <s v="RESFUEL"/>
    <x v="1"/>
    <s v="Fuel oil (kt)"/>
    <n v="10080"/>
    <x v="0"/>
  </r>
  <r>
    <x v="1"/>
    <x v="1"/>
    <x v="19"/>
    <x v="28"/>
    <x v="17"/>
    <x v="27"/>
    <s v="NATGAS"/>
    <x v="3"/>
    <s v="Natural gas (TJ-gross)"/>
    <n v="2673"/>
    <x v="0"/>
  </r>
  <r>
    <x v="1"/>
    <x v="1"/>
    <x v="19"/>
    <x v="28"/>
    <x v="17"/>
    <x v="27"/>
    <s v="PETCOKE"/>
    <x v="12"/>
    <s v="Petroleum coke (kt)"/>
    <n v="1856"/>
    <x v="0"/>
  </r>
  <r>
    <x v="1"/>
    <x v="1"/>
    <x v="19"/>
    <x v="28"/>
    <x v="17"/>
    <x v="27"/>
    <s v="REFINGAS"/>
    <x v="32"/>
    <s v="Refinery gas (kt)"/>
    <n v="7623"/>
    <x v="0"/>
  </r>
  <r>
    <x v="1"/>
    <x v="1"/>
    <x v="19"/>
    <x v="28"/>
    <x v="17"/>
    <x v="27"/>
    <s v="RESFUEL"/>
    <x v="1"/>
    <s v="Fuel oil (kt)"/>
    <n v="6920"/>
    <x v="0"/>
  </r>
  <r>
    <x v="1"/>
    <x v="1"/>
    <x v="0"/>
    <x v="28"/>
    <x v="17"/>
    <x v="27"/>
    <s v="NATGAS"/>
    <x v="3"/>
    <s v="Natural gas (TJ-gross)"/>
    <n v="1013.4"/>
    <x v="0"/>
  </r>
  <r>
    <x v="1"/>
    <x v="1"/>
    <x v="0"/>
    <x v="28"/>
    <x v="17"/>
    <x v="27"/>
    <s v="PETCOKE"/>
    <x v="12"/>
    <s v="Petroleum coke (kt)"/>
    <n v="2304"/>
    <x v="0"/>
  </r>
  <r>
    <x v="1"/>
    <x v="1"/>
    <x v="0"/>
    <x v="28"/>
    <x v="17"/>
    <x v="27"/>
    <s v="REFINGAS"/>
    <x v="32"/>
    <s v="Refinery gas (kt)"/>
    <n v="9900"/>
    <x v="0"/>
  </r>
  <r>
    <x v="1"/>
    <x v="1"/>
    <x v="0"/>
    <x v="28"/>
    <x v="17"/>
    <x v="27"/>
    <s v="RESFUEL"/>
    <x v="1"/>
    <s v="Fuel oil (kt)"/>
    <n v="9360"/>
    <x v="0"/>
  </r>
  <r>
    <x v="3"/>
    <x v="3"/>
    <x v="26"/>
    <x v="28"/>
    <x v="17"/>
    <x v="27"/>
    <s v="REFINGAS"/>
    <x v="32"/>
    <s v="Refinery gas (kt)"/>
    <n v="2227.5"/>
    <x v="0"/>
  </r>
  <r>
    <x v="3"/>
    <x v="3"/>
    <x v="27"/>
    <x v="28"/>
    <x v="17"/>
    <x v="27"/>
    <s v="REFINGAS"/>
    <x v="32"/>
    <s v="Refinery gas (kt)"/>
    <n v="2475"/>
    <x v="0"/>
  </r>
  <r>
    <x v="3"/>
    <x v="3"/>
    <x v="28"/>
    <x v="28"/>
    <x v="17"/>
    <x v="27"/>
    <s v="REFINGAS"/>
    <x v="32"/>
    <s v="Refinery gas (kt)"/>
    <n v="4851"/>
    <x v="0"/>
  </r>
  <r>
    <x v="3"/>
    <x v="3"/>
    <x v="29"/>
    <x v="28"/>
    <x v="17"/>
    <x v="27"/>
    <s v="REFINGAS"/>
    <x v="32"/>
    <s v="Refinery gas (kt)"/>
    <n v="4900.5"/>
    <x v="0"/>
  </r>
  <r>
    <x v="3"/>
    <x v="3"/>
    <x v="30"/>
    <x v="28"/>
    <x v="17"/>
    <x v="27"/>
    <s v="REFINGAS"/>
    <x v="32"/>
    <s v="Refinery gas (kt)"/>
    <n v="7920"/>
    <x v="0"/>
  </r>
  <r>
    <x v="3"/>
    <x v="3"/>
    <x v="31"/>
    <x v="28"/>
    <x v="17"/>
    <x v="27"/>
    <s v="REFINGAS"/>
    <x v="32"/>
    <s v="Refinery gas (kt)"/>
    <n v="8712"/>
    <x v="0"/>
  </r>
  <r>
    <x v="3"/>
    <x v="3"/>
    <x v="32"/>
    <x v="28"/>
    <x v="17"/>
    <x v="27"/>
    <s v="REFINGAS"/>
    <x v="32"/>
    <s v="Refinery gas (kt)"/>
    <n v="12474"/>
    <x v="0"/>
  </r>
  <r>
    <x v="3"/>
    <x v="3"/>
    <x v="33"/>
    <x v="28"/>
    <x v="17"/>
    <x v="27"/>
    <s v="GASDIES"/>
    <x v="4"/>
    <s v="Gas/diesel oil (kt)"/>
    <n v="553.79999999999995"/>
    <x v="0"/>
  </r>
  <r>
    <x v="3"/>
    <x v="3"/>
    <x v="33"/>
    <x v="28"/>
    <x v="17"/>
    <x v="27"/>
    <s v="NAPHTHA"/>
    <x v="5"/>
    <s v="Naphtha (kt)"/>
    <n v="220"/>
    <x v="0"/>
  </r>
  <r>
    <x v="3"/>
    <x v="3"/>
    <x v="33"/>
    <x v="28"/>
    <x v="17"/>
    <x v="27"/>
    <s v="REFINGAS"/>
    <x v="32"/>
    <s v="Refinery gas (kt)"/>
    <n v="9108"/>
    <x v="0"/>
  </r>
  <r>
    <x v="3"/>
    <x v="3"/>
    <x v="33"/>
    <x v="28"/>
    <x v="17"/>
    <x v="27"/>
    <s v="RESFUEL"/>
    <x v="1"/>
    <s v="Fuel oil (kt)"/>
    <n v="15280"/>
    <x v="0"/>
  </r>
  <r>
    <x v="3"/>
    <x v="3"/>
    <x v="34"/>
    <x v="28"/>
    <x v="17"/>
    <x v="27"/>
    <s v="GASDIES"/>
    <x v="4"/>
    <s v="Gas/diesel oil (kt)"/>
    <n v="809.4"/>
    <x v="0"/>
  </r>
  <r>
    <x v="3"/>
    <x v="3"/>
    <x v="34"/>
    <x v="28"/>
    <x v="17"/>
    <x v="27"/>
    <s v="NAPHTHA"/>
    <x v="5"/>
    <s v="Naphtha (kt)"/>
    <n v="1276"/>
    <x v="0"/>
  </r>
  <r>
    <x v="3"/>
    <x v="3"/>
    <x v="34"/>
    <x v="28"/>
    <x v="17"/>
    <x v="27"/>
    <s v="REFINGAS"/>
    <x v="32"/>
    <s v="Refinery gas (kt)"/>
    <n v="9157.5"/>
    <x v="0"/>
  </r>
  <r>
    <x v="3"/>
    <x v="3"/>
    <x v="34"/>
    <x v="28"/>
    <x v="17"/>
    <x v="27"/>
    <s v="RESFUEL"/>
    <x v="1"/>
    <s v="Fuel oil (kt)"/>
    <n v="22080"/>
    <x v="0"/>
  </r>
  <r>
    <x v="3"/>
    <x v="3"/>
    <x v="35"/>
    <x v="28"/>
    <x v="17"/>
    <x v="27"/>
    <s v="GASDIES"/>
    <x v="4"/>
    <s v="Gas/diesel oil (kt)"/>
    <n v="766.8"/>
    <x v="0"/>
  </r>
  <r>
    <x v="3"/>
    <x v="3"/>
    <x v="35"/>
    <x v="28"/>
    <x v="17"/>
    <x v="27"/>
    <s v="MOTORGAS"/>
    <x v="20"/>
    <s v="Motor gasoline (kt)"/>
    <n v="88"/>
    <x v="0"/>
  </r>
  <r>
    <x v="3"/>
    <x v="3"/>
    <x v="35"/>
    <x v="28"/>
    <x v="17"/>
    <x v="27"/>
    <s v="REFINGAS"/>
    <x v="32"/>
    <s v="Refinery gas (kt)"/>
    <n v="9405"/>
    <x v="0"/>
  </r>
  <r>
    <x v="3"/>
    <x v="3"/>
    <x v="35"/>
    <x v="28"/>
    <x v="17"/>
    <x v="27"/>
    <s v="RESFUEL"/>
    <x v="1"/>
    <s v="Fuel oil (kt)"/>
    <n v="22160"/>
    <x v="0"/>
  </r>
  <r>
    <x v="3"/>
    <x v="3"/>
    <x v="36"/>
    <x v="28"/>
    <x v="17"/>
    <x v="27"/>
    <s v="GASDIES"/>
    <x v="4"/>
    <s v="Gas/diesel oil (kt)"/>
    <n v="852"/>
    <x v="0"/>
  </r>
  <r>
    <x v="3"/>
    <x v="3"/>
    <x v="36"/>
    <x v="28"/>
    <x v="17"/>
    <x v="27"/>
    <s v="LPG"/>
    <x v="7"/>
    <s v="Liquefied petroleum gases (LPG) (kt)"/>
    <n v="92"/>
    <x v="0"/>
  </r>
  <r>
    <x v="3"/>
    <x v="3"/>
    <x v="36"/>
    <x v="28"/>
    <x v="17"/>
    <x v="27"/>
    <s v="REFINGAS"/>
    <x v="32"/>
    <s v="Refinery gas (kt)"/>
    <n v="8613"/>
    <x v="0"/>
  </r>
  <r>
    <x v="3"/>
    <x v="3"/>
    <x v="36"/>
    <x v="28"/>
    <x v="17"/>
    <x v="27"/>
    <s v="RESFUEL"/>
    <x v="1"/>
    <s v="Fuel oil (kt)"/>
    <n v="23520"/>
    <x v="0"/>
  </r>
  <r>
    <x v="3"/>
    <x v="3"/>
    <x v="37"/>
    <x v="28"/>
    <x v="17"/>
    <x v="27"/>
    <s v="GASDIES"/>
    <x v="4"/>
    <s v="Gas/diesel oil (kt)"/>
    <n v="596.4"/>
    <x v="0"/>
  </r>
  <r>
    <x v="3"/>
    <x v="3"/>
    <x v="37"/>
    <x v="28"/>
    <x v="17"/>
    <x v="27"/>
    <s v="MOTORGAS"/>
    <x v="20"/>
    <s v="Motor gasoline (kt)"/>
    <n v="220"/>
    <x v="0"/>
  </r>
  <r>
    <x v="3"/>
    <x v="3"/>
    <x v="37"/>
    <x v="28"/>
    <x v="17"/>
    <x v="27"/>
    <s v="REFINGAS"/>
    <x v="32"/>
    <s v="Refinery gas (kt)"/>
    <n v="8415"/>
    <x v="0"/>
  </r>
  <r>
    <x v="3"/>
    <x v="3"/>
    <x v="37"/>
    <x v="28"/>
    <x v="17"/>
    <x v="27"/>
    <s v="RESFUEL"/>
    <x v="1"/>
    <s v="Fuel oil (kt)"/>
    <n v="24440"/>
    <x v="0"/>
  </r>
  <r>
    <x v="3"/>
    <x v="3"/>
    <x v="38"/>
    <x v="28"/>
    <x v="17"/>
    <x v="27"/>
    <s v="GASDIES"/>
    <x v="4"/>
    <s v="Gas/diesel oil (kt)"/>
    <n v="255.6"/>
    <x v="0"/>
  </r>
  <r>
    <x v="3"/>
    <x v="3"/>
    <x v="38"/>
    <x v="28"/>
    <x v="17"/>
    <x v="27"/>
    <s v="REFINGAS"/>
    <x v="32"/>
    <s v="Refinery gas (kt)"/>
    <n v="9207"/>
    <x v="0"/>
  </r>
  <r>
    <x v="3"/>
    <x v="3"/>
    <x v="38"/>
    <x v="28"/>
    <x v="17"/>
    <x v="27"/>
    <s v="RESFUEL"/>
    <x v="1"/>
    <s v="Fuel oil (kt)"/>
    <n v="25960"/>
    <x v="0"/>
  </r>
  <r>
    <x v="3"/>
    <x v="3"/>
    <x v="39"/>
    <x v="28"/>
    <x v="17"/>
    <x v="27"/>
    <s v="GASDIES"/>
    <x v="4"/>
    <s v="Gas/diesel oil (kt)"/>
    <n v="213"/>
    <x v="0"/>
  </r>
  <r>
    <x v="3"/>
    <x v="3"/>
    <x v="39"/>
    <x v="28"/>
    <x v="17"/>
    <x v="27"/>
    <s v="REFINGAS"/>
    <x v="32"/>
    <s v="Refinery gas (kt)"/>
    <n v="8514"/>
    <x v="0"/>
  </r>
  <r>
    <x v="3"/>
    <x v="3"/>
    <x v="39"/>
    <x v="28"/>
    <x v="17"/>
    <x v="27"/>
    <s v="RESFUEL"/>
    <x v="1"/>
    <s v="Fuel oil (kt)"/>
    <n v="24400"/>
    <x v="0"/>
  </r>
  <r>
    <x v="3"/>
    <x v="3"/>
    <x v="40"/>
    <x v="28"/>
    <x v="17"/>
    <x v="27"/>
    <s v="GASDIES"/>
    <x v="4"/>
    <s v="Gas/diesel oil (kt)"/>
    <n v="85.2"/>
    <x v="0"/>
  </r>
  <r>
    <x v="3"/>
    <x v="3"/>
    <x v="40"/>
    <x v="28"/>
    <x v="17"/>
    <x v="27"/>
    <s v="REFINGAS"/>
    <x v="32"/>
    <s v="Refinery gas (kt)"/>
    <n v="10494"/>
    <x v="0"/>
  </r>
  <r>
    <x v="3"/>
    <x v="3"/>
    <x v="40"/>
    <x v="28"/>
    <x v="17"/>
    <x v="27"/>
    <s v="RESFUEL"/>
    <x v="1"/>
    <s v="Fuel oil (kt)"/>
    <n v="25400"/>
    <x v="0"/>
  </r>
  <r>
    <x v="3"/>
    <x v="3"/>
    <x v="41"/>
    <x v="28"/>
    <x v="17"/>
    <x v="27"/>
    <s v="BITUMEN"/>
    <x v="33"/>
    <s v="Bitumen (kt)"/>
    <n v="39"/>
    <x v="0"/>
  </r>
  <r>
    <x v="3"/>
    <x v="3"/>
    <x v="41"/>
    <x v="28"/>
    <x v="17"/>
    <x v="27"/>
    <s v="GASDIES"/>
    <x v="4"/>
    <s v="Gas/diesel oil (kt)"/>
    <n v="42.6"/>
    <x v="0"/>
  </r>
  <r>
    <x v="3"/>
    <x v="3"/>
    <x v="41"/>
    <x v="28"/>
    <x v="17"/>
    <x v="27"/>
    <s v="REFINGAS"/>
    <x v="32"/>
    <s v="Refinery gas (kt)"/>
    <n v="11038.5"/>
    <x v="0"/>
  </r>
  <r>
    <x v="3"/>
    <x v="3"/>
    <x v="41"/>
    <x v="28"/>
    <x v="17"/>
    <x v="27"/>
    <s v="RESFUEL"/>
    <x v="1"/>
    <s v="Fuel oil (kt)"/>
    <n v="23080"/>
    <x v="0"/>
  </r>
  <r>
    <x v="3"/>
    <x v="3"/>
    <x v="42"/>
    <x v="28"/>
    <x v="17"/>
    <x v="27"/>
    <s v="GASDIES"/>
    <x v="4"/>
    <s v="Gas/diesel oil (kt)"/>
    <n v="809.4"/>
    <x v="0"/>
  </r>
  <r>
    <x v="3"/>
    <x v="3"/>
    <x v="42"/>
    <x v="28"/>
    <x v="17"/>
    <x v="27"/>
    <s v="REFINGAS"/>
    <x v="32"/>
    <s v="Refinery gas (kt)"/>
    <n v="11286"/>
    <x v="0"/>
  </r>
  <r>
    <x v="3"/>
    <x v="3"/>
    <x v="42"/>
    <x v="28"/>
    <x v="17"/>
    <x v="27"/>
    <s v="RESFUEL"/>
    <x v="1"/>
    <s v="Fuel oil (kt)"/>
    <n v="26400"/>
    <x v="0"/>
  </r>
  <r>
    <x v="3"/>
    <x v="3"/>
    <x v="43"/>
    <x v="28"/>
    <x v="17"/>
    <x v="27"/>
    <s v="GASDIES"/>
    <x v="4"/>
    <s v="Gas/diesel oil (kt)"/>
    <n v="170.4"/>
    <x v="0"/>
  </r>
  <r>
    <x v="3"/>
    <x v="3"/>
    <x v="43"/>
    <x v="28"/>
    <x v="17"/>
    <x v="27"/>
    <s v="REFINGAS"/>
    <x v="32"/>
    <s v="Refinery gas (kt)"/>
    <n v="14206.5"/>
    <x v="0"/>
  </r>
  <r>
    <x v="3"/>
    <x v="3"/>
    <x v="43"/>
    <x v="28"/>
    <x v="17"/>
    <x v="27"/>
    <s v="RESFUEL"/>
    <x v="1"/>
    <s v="Fuel oil (kt)"/>
    <n v="25800"/>
    <x v="0"/>
  </r>
  <r>
    <x v="3"/>
    <x v="3"/>
    <x v="44"/>
    <x v="28"/>
    <x v="17"/>
    <x v="27"/>
    <s v="GASDIES"/>
    <x v="4"/>
    <s v="Gas/diesel oil (kt)"/>
    <n v="85.2"/>
    <x v="0"/>
  </r>
  <r>
    <x v="3"/>
    <x v="3"/>
    <x v="44"/>
    <x v="28"/>
    <x v="17"/>
    <x v="27"/>
    <s v="REFINGAS"/>
    <x v="32"/>
    <s v="Refinery gas (kt)"/>
    <n v="16731"/>
    <x v="0"/>
  </r>
  <r>
    <x v="3"/>
    <x v="3"/>
    <x v="44"/>
    <x v="28"/>
    <x v="17"/>
    <x v="27"/>
    <s v="RESFUEL"/>
    <x v="1"/>
    <s v="Fuel oil (kt)"/>
    <n v="27240"/>
    <x v="0"/>
  </r>
  <r>
    <x v="3"/>
    <x v="3"/>
    <x v="45"/>
    <x v="28"/>
    <x v="17"/>
    <x v="27"/>
    <s v="REFINGAS"/>
    <x v="32"/>
    <s v="Refinery gas (kt)"/>
    <n v="17770.5"/>
    <x v="0"/>
  </r>
  <r>
    <x v="3"/>
    <x v="3"/>
    <x v="45"/>
    <x v="28"/>
    <x v="17"/>
    <x v="27"/>
    <s v="RESFUEL"/>
    <x v="1"/>
    <s v="Fuel oil (kt)"/>
    <n v="26440"/>
    <x v="0"/>
  </r>
  <r>
    <x v="3"/>
    <x v="3"/>
    <x v="46"/>
    <x v="28"/>
    <x v="17"/>
    <x v="27"/>
    <s v="REFINGAS"/>
    <x v="32"/>
    <s v="Refinery gas (kt)"/>
    <n v="17770.5"/>
    <x v="0"/>
  </r>
  <r>
    <x v="3"/>
    <x v="3"/>
    <x v="46"/>
    <x v="28"/>
    <x v="17"/>
    <x v="27"/>
    <s v="RESFUEL"/>
    <x v="1"/>
    <s v="Fuel oil (kt)"/>
    <n v="27200"/>
    <x v="0"/>
  </r>
  <r>
    <x v="3"/>
    <x v="3"/>
    <x v="47"/>
    <x v="28"/>
    <x v="17"/>
    <x v="27"/>
    <s v="REFINGAS"/>
    <x v="32"/>
    <s v="Refinery gas (kt)"/>
    <n v="21532.5"/>
    <x v="0"/>
  </r>
  <r>
    <x v="3"/>
    <x v="3"/>
    <x v="47"/>
    <x v="28"/>
    <x v="17"/>
    <x v="27"/>
    <s v="RESFUEL"/>
    <x v="1"/>
    <s v="Fuel oil (kt)"/>
    <n v="31760"/>
    <x v="0"/>
  </r>
  <r>
    <x v="3"/>
    <x v="3"/>
    <x v="48"/>
    <x v="28"/>
    <x v="17"/>
    <x v="27"/>
    <s v="GASDIES"/>
    <x v="4"/>
    <s v="Gas/diesel oil (kt)"/>
    <n v="127.8"/>
    <x v="0"/>
  </r>
  <r>
    <x v="3"/>
    <x v="3"/>
    <x v="48"/>
    <x v="28"/>
    <x v="17"/>
    <x v="27"/>
    <s v="MOTORGAS"/>
    <x v="20"/>
    <s v="Motor gasoline (kt)"/>
    <n v="44"/>
    <x v="0"/>
  </r>
  <r>
    <x v="3"/>
    <x v="3"/>
    <x v="48"/>
    <x v="28"/>
    <x v="17"/>
    <x v="27"/>
    <s v="REFINGAS"/>
    <x v="32"/>
    <s v="Refinery gas (kt)"/>
    <n v="21780"/>
    <x v="0"/>
  </r>
  <r>
    <x v="3"/>
    <x v="3"/>
    <x v="48"/>
    <x v="28"/>
    <x v="17"/>
    <x v="27"/>
    <s v="RESFUEL"/>
    <x v="1"/>
    <s v="Fuel oil (kt)"/>
    <n v="33120"/>
    <x v="0"/>
  </r>
  <r>
    <x v="3"/>
    <x v="3"/>
    <x v="49"/>
    <x v="28"/>
    <x v="17"/>
    <x v="27"/>
    <s v="REFINGAS"/>
    <x v="32"/>
    <s v="Refinery gas (kt)"/>
    <n v="21631.5"/>
    <x v="0"/>
  </r>
  <r>
    <x v="3"/>
    <x v="3"/>
    <x v="49"/>
    <x v="28"/>
    <x v="17"/>
    <x v="27"/>
    <s v="RESFUEL"/>
    <x v="1"/>
    <s v="Fuel oil (kt)"/>
    <n v="32040"/>
    <x v="0"/>
  </r>
  <r>
    <x v="3"/>
    <x v="3"/>
    <x v="1"/>
    <x v="28"/>
    <x v="17"/>
    <x v="27"/>
    <s v="REFINGAS"/>
    <x v="32"/>
    <s v="Refinery gas (kt)"/>
    <n v="20443.5"/>
    <x v="0"/>
  </r>
  <r>
    <x v="3"/>
    <x v="3"/>
    <x v="1"/>
    <x v="28"/>
    <x v="17"/>
    <x v="27"/>
    <s v="RESFUEL"/>
    <x v="1"/>
    <s v="Fuel oil (kt)"/>
    <n v="30560"/>
    <x v="0"/>
  </r>
  <r>
    <x v="3"/>
    <x v="3"/>
    <x v="2"/>
    <x v="28"/>
    <x v="17"/>
    <x v="27"/>
    <s v="REFINGAS"/>
    <x v="32"/>
    <s v="Refinery gas (kt)"/>
    <n v="20938.5"/>
    <x v="0"/>
  </r>
  <r>
    <x v="3"/>
    <x v="3"/>
    <x v="2"/>
    <x v="28"/>
    <x v="17"/>
    <x v="27"/>
    <s v="RESFUEL"/>
    <x v="1"/>
    <s v="Fuel oil (kt)"/>
    <n v="28240"/>
    <x v="0"/>
  </r>
  <r>
    <x v="3"/>
    <x v="3"/>
    <x v="3"/>
    <x v="28"/>
    <x v="17"/>
    <x v="27"/>
    <s v="REFINGAS"/>
    <x v="32"/>
    <s v="Refinery gas (kt)"/>
    <n v="24205.5"/>
    <x v="0"/>
  </r>
  <r>
    <x v="3"/>
    <x v="3"/>
    <x v="3"/>
    <x v="28"/>
    <x v="17"/>
    <x v="27"/>
    <s v="RESFUEL"/>
    <x v="1"/>
    <s v="Fuel oil (kt)"/>
    <n v="28840"/>
    <x v="0"/>
  </r>
  <r>
    <x v="3"/>
    <x v="3"/>
    <x v="4"/>
    <x v="28"/>
    <x v="17"/>
    <x v="27"/>
    <s v="REFINGAS"/>
    <x v="32"/>
    <s v="Refinery gas (kt)"/>
    <n v="28809"/>
    <x v="0"/>
  </r>
  <r>
    <x v="3"/>
    <x v="3"/>
    <x v="4"/>
    <x v="28"/>
    <x v="17"/>
    <x v="27"/>
    <s v="RESFUEL"/>
    <x v="1"/>
    <s v="Fuel oil (kt)"/>
    <n v="32960"/>
    <x v="0"/>
  </r>
  <r>
    <x v="3"/>
    <x v="3"/>
    <x v="5"/>
    <x v="28"/>
    <x v="17"/>
    <x v="27"/>
    <s v="REFINGAS"/>
    <x v="32"/>
    <s v="Refinery gas (kt)"/>
    <n v="29947.5"/>
    <x v="0"/>
  </r>
  <r>
    <x v="3"/>
    <x v="3"/>
    <x v="5"/>
    <x v="28"/>
    <x v="17"/>
    <x v="27"/>
    <s v="RESFUEL"/>
    <x v="1"/>
    <s v="Fuel oil (kt)"/>
    <n v="29520"/>
    <x v="0"/>
  </r>
  <r>
    <x v="3"/>
    <x v="3"/>
    <x v="6"/>
    <x v="28"/>
    <x v="17"/>
    <x v="27"/>
    <s v="REFINGAS"/>
    <x v="32"/>
    <s v="Refinery gas (kt)"/>
    <n v="31383"/>
    <x v="0"/>
  </r>
  <r>
    <x v="3"/>
    <x v="3"/>
    <x v="6"/>
    <x v="28"/>
    <x v="17"/>
    <x v="27"/>
    <s v="RESFUEL"/>
    <x v="1"/>
    <s v="Fuel oil (kt)"/>
    <n v="33680"/>
    <x v="0"/>
  </r>
  <r>
    <x v="3"/>
    <x v="3"/>
    <x v="7"/>
    <x v="28"/>
    <x v="17"/>
    <x v="27"/>
    <s v="REFINGAS"/>
    <x v="32"/>
    <s v="Refinery gas (kt)"/>
    <n v="28611"/>
    <x v="0"/>
  </r>
  <r>
    <x v="3"/>
    <x v="3"/>
    <x v="7"/>
    <x v="28"/>
    <x v="17"/>
    <x v="27"/>
    <s v="RESFUEL"/>
    <x v="1"/>
    <s v="Fuel oil (kt)"/>
    <n v="36520"/>
    <x v="0"/>
  </r>
  <r>
    <x v="3"/>
    <x v="3"/>
    <x v="8"/>
    <x v="28"/>
    <x v="17"/>
    <x v="27"/>
    <s v="NATGAS"/>
    <x v="3"/>
    <s v="Natural gas (TJ-gross)"/>
    <n v="2169"/>
    <x v="0"/>
  </r>
  <r>
    <x v="3"/>
    <x v="3"/>
    <x v="8"/>
    <x v="28"/>
    <x v="17"/>
    <x v="27"/>
    <s v="REFINGAS"/>
    <x v="32"/>
    <s v="Refinery gas (kt)"/>
    <n v="31977"/>
    <x v="0"/>
  </r>
  <r>
    <x v="3"/>
    <x v="3"/>
    <x v="8"/>
    <x v="28"/>
    <x v="17"/>
    <x v="27"/>
    <s v="RESFUEL"/>
    <x v="1"/>
    <s v="Fuel oil (kt)"/>
    <n v="36920"/>
    <x v="0"/>
  </r>
  <r>
    <x v="3"/>
    <x v="3"/>
    <x v="9"/>
    <x v="28"/>
    <x v="17"/>
    <x v="27"/>
    <s v="NATGAS"/>
    <x v="3"/>
    <s v="Natural gas (TJ-gross)"/>
    <n v="2370.6"/>
    <x v="0"/>
  </r>
  <r>
    <x v="3"/>
    <x v="3"/>
    <x v="9"/>
    <x v="28"/>
    <x v="17"/>
    <x v="27"/>
    <s v="REFINGAS"/>
    <x v="32"/>
    <s v="Refinery gas (kt)"/>
    <n v="32274"/>
    <x v="0"/>
  </r>
  <r>
    <x v="3"/>
    <x v="3"/>
    <x v="9"/>
    <x v="28"/>
    <x v="17"/>
    <x v="27"/>
    <s v="RESFUEL"/>
    <x v="1"/>
    <s v="Fuel oil (kt)"/>
    <n v="38520"/>
    <x v="0"/>
  </r>
  <r>
    <x v="3"/>
    <x v="3"/>
    <x v="10"/>
    <x v="28"/>
    <x v="17"/>
    <x v="27"/>
    <s v="NATGAS"/>
    <x v="3"/>
    <s v="Natural gas (TJ-gross)"/>
    <n v="2189.7000000000003"/>
    <x v="0"/>
  </r>
  <r>
    <x v="3"/>
    <x v="3"/>
    <x v="10"/>
    <x v="28"/>
    <x v="17"/>
    <x v="27"/>
    <s v="REFINGAS"/>
    <x v="32"/>
    <s v="Refinery gas (kt)"/>
    <n v="28660.5"/>
    <x v="0"/>
  </r>
  <r>
    <x v="3"/>
    <x v="3"/>
    <x v="10"/>
    <x v="28"/>
    <x v="17"/>
    <x v="27"/>
    <s v="RESFUEL"/>
    <x v="1"/>
    <s v="Fuel oil (kt)"/>
    <n v="36960"/>
    <x v="0"/>
  </r>
  <r>
    <x v="3"/>
    <x v="3"/>
    <x v="11"/>
    <x v="28"/>
    <x v="17"/>
    <x v="27"/>
    <s v="NATGAS"/>
    <x v="3"/>
    <s v="Natural gas (TJ-gross)"/>
    <n v="2475.9"/>
    <x v="0"/>
  </r>
  <r>
    <x v="3"/>
    <x v="3"/>
    <x v="11"/>
    <x v="28"/>
    <x v="17"/>
    <x v="27"/>
    <s v="REFINGAS"/>
    <x v="32"/>
    <s v="Refinery gas (kt)"/>
    <n v="27522"/>
    <x v="0"/>
  </r>
  <r>
    <x v="3"/>
    <x v="3"/>
    <x v="11"/>
    <x v="28"/>
    <x v="17"/>
    <x v="27"/>
    <s v="RESFUEL"/>
    <x v="1"/>
    <s v="Fuel oil (kt)"/>
    <n v="37520"/>
    <x v="0"/>
  </r>
  <r>
    <x v="3"/>
    <x v="3"/>
    <x v="12"/>
    <x v="28"/>
    <x v="17"/>
    <x v="27"/>
    <s v="NATGAS"/>
    <x v="3"/>
    <s v="Natural gas (TJ-gross)"/>
    <n v="2129.4"/>
    <x v="0"/>
  </r>
  <r>
    <x v="3"/>
    <x v="3"/>
    <x v="12"/>
    <x v="28"/>
    <x v="17"/>
    <x v="27"/>
    <s v="REFINGAS"/>
    <x v="32"/>
    <s v="Refinery gas (kt)"/>
    <n v="30690"/>
    <x v="0"/>
  </r>
  <r>
    <x v="3"/>
    <x v="3"/>
    <x v="12"/>
    <x v="28"/>
    <x v="17"/>
    <x v="27"/>
    <s v="RESFUEL"/>
    <x v="1"/>
    <s v="Fuel oil (kt)"/>
    <n v="41120"/>
    <x v="0"/>
  </r>
  <r>
    <x v="3"/>
    <x v="3"/>
    <x v="13"/>
    <x v="28"/>
    <x v="17"/>
    <x v="27"/>
    <s v="NATGAS"/>
    <x v="3"/>
    <s v="Natural gas (TJ-gross)"/>
    <n v="2160.9"/>
    <x v="0"/>
  </r>
  <r>
    <x v="3"/>
    <x v="3"/>
    <x v="13"/>
    <x v="28"/>
    <x v="17"/>
    <x v="27"/>
    <s v="REFINGAS"/>
    <x v="32"/>
    <s v="Refinery gas (kt)"/>
    <n v="31234.5"/>
    <x v="0"/>
  </r>
  <r>
    <x v="3"/>
    <x v="3"/>
    <x v="13"/>
    <x v="28"/>
    <x v="17"/>
    <x v="27"/>
    <s v="RESFUEL"/>
    <x v="1"/>
    <s v="Fuel oil (kt)"/>
    <n v="42960"/>
    <x v="0"/>
  </r>
  <r>
    <x v="3"/>
    <x v="3"/>
    <x v="14"/>
    <x v="28"/>
    <x v="17"/>
    <x v="27"/>
    <s v="NATGAS"/>
    <x v="3"/>
    <s v="Natural gas (TJ-gross)"/>
    <n v="2565"/>
    <x v="0"/>
  </r>
  <r>
    <x v="3"/>
    <x v="3"/>
    <x v="14"/>
    <x v="28"/>
    <x v="17"/>
    <x v="27"/>
    <s v="REFINGAS"/>
    <x v="32"/>
    <s v="Refinery gas (kt)"/>
    <n v="28512"/>
    <x v="0"/>
  </r>
  <r>
    <x v="3"/>
    <x v="3"/>
    <x v="14"/>
    <x v="28"/>
    <x v="17"/>
    <x v="27"/>
    <s v="RESFUEL"/>
    <x v="1"/>
    <s v="Fuel oil (kt)"/>
    <n v="43720"/>
    <x v="0"/>
  </r>
  <r>
    <x v="3"/>
    <x v="3"/>
    <x v="15"/>
    <x v="28"/>
    <x v="17"/>
    <x v="27"/>
    <s v="NATGAS"/>
    <x v="3"/>
    <s v="Natural gas (TJ-gross)"/>
    <n v="2745.9"/>
    <x v="0"/>
  </r>
  <r>
    <x v="3"/>
    <x v="3"/>
    <x v="15"/>
    <x v="28"/>
    <x v="17"/>
    <x v="27"/>
    <s v="REFINGAS"/>
    <x v="32"/>
    <s v="Refinery gas (kt)"/>
    <n v="29502"/>
    <x v="0"/>
  </r>
  <r>
    <x v="3"/>
    <x v="3"/>
    <x v="15"/>
    <x v="28"/>
    <x v="17"/>
    <x v="27"/>
    <s v="RESFUEL"/>
    <x v="1"/>
    <s v="Fuel oil (kt)"/>
    <n v="42520"/>
    <x v="0"/>
  </r>
  <r>
    <x v="3"/>
    <x v="3"/>
    <x v="16"/>
    <x v="28"/>
    <x v="17"/>
    <x v="27"/>
    <s v="GASDIES"/>
    <x v="4"/>
    <s v="Gas/diesel oil (kt)"/>
    <n v="1789.2"/>
    <x v="0"/>
  </r>
  <r>
    <x v="3"/>
    <x v="3"/>
    <x v="16"/>
    <x v="28"/>
    <x v="17"/>
    <x v="27"/>
    <s v="NATGAS"/>
    <x v="3"/>
    <s v="Natural gas (TJ-gross)"/>
    <n v="2781.9"/>
    <x v="0"/>
  </r>
  <r>
    <x v="3"/>
    <x v="3"/>
    <x v="16"/>
    <x v="28"/>
    <x v="17"/>
    <x v="27"/>
    <s v="REFINGAS"/>
    <x v="32"/>
    <s v="Refinery gas (kt)"/>
    <n v="28215"/>
    <x v="0"/>
  </r>
  <r>
    <x v="3"/>
    <x v="3"/>
    <x v="16"/>
    <x v="28"/>
    <x v="17"/>
    <x v="27"/>
    <s v="RESFUEL"/>
    <x v="1"/>
    <s v="Fuel oil (kt)"/>
    <n v="35760"/>
    <x v="0"/>
  </r>
  <r>
    <x v="3"/>
    <x v="3"/>
    <x v="17"/>
    <x v="28"/>
    <x v="17"/>
    <x v="27"/>
    <s v="NATGAS"/>
    <x v="3"/>
    <s v="Natural gas (TJ-gross)"/>
    <n v="2812.5"/>
    <x v="0"/>
  </r>
  <r>
    <x v="3"/>
    <x v="3"/>
    <x v="17"/>
    <x v="28"/>
    <x v="17"/>
    <x v="27"/>
    <s v="REFINGAS"/>
    <x v="32"/>
    <s v="Refinery gas (kt)"/>
    <n v="29700"/>
    <x v="0"/>
  </r>
  <r>
    <x v="3"/>
    <x v="3"/>
    <x v="17"/>
    <x v="28"/>
    <x v="17"/>
    <x v="27"/>
    <s v="RESFUEL"/>
    <x v="1"/>
    <s v="Fuel oil (kt)"/>
    <n v="36160"/>
    <x v="0"/>
  </r>
  <r>
    <x v="3"/>
    <x v="3"/>
    <x v="18"/>
    <x v="28"/>
    <x v="17"/>
    <x v="27"/>
    <s v="NATGAS"/>
    <x v="3"/>
    <s v="Natural gas (TJ-gross)"/>
    <n v="20815.2"/>
    <x v="0"/>
  </r>
  <r>
    <x v="3"/>
    <x v="3"/>
    <x v="18"/>
    <x v="28"/>
    <x v="17"/>
    <x v="27"/>
    <s v="REFINGAS"/>
    <x v="32"/>
    <s v="Refinery gas (kt)"/>
    <n v="27868.5"/>
    <x v="0"/>
  </r>
  <r>
    <x v="3"/>
    <x v="3"/>
    <x v="18"/>
    <x v="28"/>
    <x v="17"/>
    <x v="27"/>
    <s v="RESFUEL"/>
    <x v="1"/>
    <s v="Fuel oil (kt)"/>
    <n v="34600"/>
    <x v="0"/>
  </r>
  <r>
    <x v="3"/>
    <x v="3"/>
    <x v="19"/>
    <x v="28"/>
    <x v="17"/>
    <x v="27"/>
    <s v="NATGAS"/>
    <x v="3"/>
    <s v="Natural gas (TJ-gross)"/>
    <n v="16899.3"/>
    <x v="0"/>
  </r>
  <r>
    <x v="3"/>
    <x v="3"/>
    <x v="19"/>
    <x v="28"/>
    <x v="17"/>
    <x v="27"/>
    <s v="REFINGAS"/>
    <x v="32"/>
    <s v="Refinery gas (kt)"/>
    <n v="24403.5"/>
    <x v="0"/>
  </r>
  <r>
    <x v="3"/>
    <x v="3"/>
    <x v="19"/>
    <x v="28"/>
    <x v="17"/>
    <x v="27"/>
    <s v="RESFUEL"/>
    <x v="1"/>
    <s v="Fuel oil (kt)"/>
    <n v="28320"/>
    <x v="0"/>
  </r>
  <r>
    <x v="3"/>
    <x v="3"/>
    <x v="0"/>
    <x v="28"/>
    <x v="17"/>
    <x v="27"/>
    <s v="NATGAS"/>
    <x v="3"/>
    <s v="Natural gas (TJ-gross)"/>
    <n v="41708.700000000004"/>
    <x v="0"/>
  </r>
  <r>
    <x v="3"/>
    <x v="3"/>
    <x v="0"/>
    <x v="28"/>
    <x v="17"/>
    <x v="27"/>
    <s v="REFINGAS"/>
    <x v="32"/>
    <s v="Refinery gas (kt)"/>
    <n v="58855.5"/>
    <x v="0"/>
  </r>
  <r>
    <x v="3"/>
    <x v="3"/>
    <x v="0"/>
    <x v="28"/>
    <x v="17"/>
    <x v="27"/>
    <s v="RESFUEL"/>
    <x v="1"/>
    <s v="Fuel oil (kt)"/>
    <n v="9320"/>
    <x v="0"/>
  </r>
  <r>
    <x v="0"/>
    <x v="0"/>
    <x v="1"/>
    <x v="29"/>
    <x v="0"/>
    <x v="28"/>
    <s v="LIGNITE"/>
    <x v="0"/>
    <s v="Lignite (kt)"/>
    <n v="98453.275555555549"/>
    <x v="0"/>
  </r>
  <r>
    <x v="0"/>
    <x v="0"/>
    <x v="2"/>
    <x v="29"/>
    <x v="0"/>
    <x v="28"/>
    <s v="LIGNITE"/>
    <x v="0"/>
    <s v="Lignite (kt)"/>
    <n v="78771.847555555549"/>
    <x v="0"/>
  </r>
  <r>
    <x v="0"/>
    <x v="0"/>
    <x v="3"/>
    <x v="29"/>
    <x v="0"/>
    <x v="28"/>
    <s v="LIGNITE"/>
    <x v="0"/>
    <s v="Lignite (kt)"/>
    <n v="67514.771999999983"/>
    <x v="0"/>
  </r>
  <r>
    <x v="0"/>
    <x v="0"/>
    <x v="4"/>
    <x v="29"/>
    <x v="0"/>
    <x v="28"/>
    <s v="LIGNITE"/>
    <x v="0"/>
    <s v="Lignite (kt)"/>
    <n v="58518.338666666663"/>
    <x v="0"/>
  </r>
  <r>
    <x v="0"/>
    <x v="0"/>
    <x v="5"/>
    <x v="29"/>
    <x v="0"/>
    <x v="28"/>
    <s v="LIGNITE"/>
    <x v="0"/>
    <s v="Lignite (kt)"/>
    <n v="6302.1168888888888"/>
    <x v="0"/>
  </r>
  <r>
    <x v="0"/>
    <x v="0"/>
    <x v="6"/>
    <x v="29"/>
    <x v="0"/>
    <x v="28"/>
    <s v="LIGNITE"/>
    <x v="0"/>
    <s v="Lignite (kt)"/>
    <n v="7381.688888888888"/>
    <x v="0"/>
  </r>
  <r>
    <x v="0"/>
    <x v="0"/>
    <x v="7"/>
    <x v="29"/>
    <x v="0"/>
    <x v="28"/>
    <s v="LIGNITE"/>
    <x v="0"/>
    <s v="Lignite (kt)"/>
    <n v="6551.2488888888884"/>
    <x v="0"/>
  </r>
  <r>
    <x v="0"/>
    <x v="0"/>
    <x v="7"/>
    <x v="29"/>
    <x v="0"/>
    <x v="28"/>
    <s v="SUBCOAL"/>
    <x v="2"/>
    <s v="Sub-bituminous coal (kt)"/>
    <n v="12234.999111111105"/>
    <x v="0"/>
  </r>
  <r>
    <x v="0"/>
    <x v="0"/>
    <x v="8"/>
    <x v="29"/>
    <x v="0"/>
    <x v="28"/>
    <s v="LIGNITE"/>
    <x v="0"/>
    <s v="Lignite (kt)"/>
    <n v="23326.13688888889"/>
    <x v="0"/>
  </r>
  <r>
    <x v="0"/>
    <x v="0"/>
    <x v="8"/>
    <x v="29"/>
    <x v="0"/>
    <x v="28"/>
    <s v="SUBCOAL"/>
    <x v="2"/>
    <s v="Sub-bituminous coal (kt)"/>
    <n v="35166.57288888887"/>
    <x v="0"/>
  </r>
  <r>
    <x v="0"/>
    <x v="0"/>
    <x v="9"/>
    <x v="29"/>
    <x v="0"/>
    <x v="28"/>
    <s v="LIGNITE"/>
    <x v="0"/>
    <s v="Lignite (kt)"/>
    <n v="36567.041333333327"/>
    <x v="0"/>
  </r>
  <r>
    <x v="0"/>
    <x v="0"/>
    <x v="9"/>
    <x v="29"/>
    <x v="0"/>
    <x v="28"/>
    <s v="SUBCOAL"/>
    <x v="2"/>
    <s v="Sub-bituminous coal (kt)"/>
    <n v="43293.073777777754"/>
    <x v="0"/>
  </r>
  <r>
    <x v="0"/>
    <x v="0"/>
    <x v="10"/>
    <x v="29"/>
    <x v="0"/>
    <x v="28"/>
    <s v="LIGNITE"/>
    <x v="0"/>
    <s v="Lignite (kt)"/>
    <n v="34896.934222222219"/>
    <x v="0"/>
  </r>
  <r>
    <x v="0"/>
    <x v="0"/>
    <x v="10"/>
    <x v="29"/>
    <x v="0"/>
    <x v="28"/>
    <s v="SUBCOAL"/>
    <x v="2"/>
    <s v="Sub-bituminous coal (kt)"/>
    <n v="43709.353333333303"/>
    <x v="0"/>
  </r>
  <r>
    <x v="0"/>
    <x v="0"/>
    <x v="11"/>
    <x v="29"/>
    <x v="0"/>
    <x v="28"/>
    <s v="LIGNITE"/>
    <x v="0"/>
    <s v="Lignite (kt)"/>
    <n v="26758.622222222217"/>
    <x v="0"/>
  </r>
  <r>
    <x v="0"/>
    <x v="0"/>
    <x v="11"/>
    <x v="29"/>
    <x v="0"/>
    <x v="28"/>
    <s v="SUBCOAL"/>
    <x v="2"/>
    <s v="Sub-bituminous coal (kt)"/>
    <n v="63889.862222222182"/>
    <x v="0"/>
  </r>
  <r>
    <x v="0"/>
    <x v="0"/>
    <x v="12"/>
    <x v="29"/>
    <x v="0"/>
    <x v="28"/>
    <s v="LIGNITE"/>
    <x v="0"/>
    <s v="Lignite (kt)"/>
    <n v="27367.611555555552"/>
    <x v="0"/>
  </r>
  <r>
    <x v="0"/>
    <x v="0"/>
    <x v="12"/>
    <x v="29"/>
    <x v="0"/>
    <x v="28"/>
    <s v="SUBCOAL"/>
    <x v="2"/>
    <s v="Sub-bituminous coal (kt)"/>
    <n v="61102.599111111078"/>
    <x v="0"/>
  </r>
  <r>
    <x v="0"/>
    <x v="0"/>
    <x v="13"/>
    <x v="29"/>
    <x v="0"/>
    <x v="28"/>
    <s v="LIGNITE"/>
    <x v="0"/>
    <s v="Lignite (kt)"/>
    <n v="26398.764888888883"/>
    <x v="0"/>
  </r>
  <r>
    <x v="0"/>
    <x v="0"/>
    <x v="13"/>
    <x v="29"/>
    <x v="0"/>
    <x v="28"/>
    <s v="SUBCOAL"/>
    <x v="2"/>
    <s v="Sub-bituminous coal (kt)"/>
    <n v="69971.163555555511"/>
    <x v="0"/>
  </r>
  <r>
    <x v="0"/>
    <x v="0"/>
    <x v="14"/>
    <x v="29"/>
    <x v="0"/>
    <x v="28"/>
    <s v="LIGNITE"/>
    <x v="0"/>
    <s v="Lignite (kt)"/>
    <n v="33798.907999999996"/>
    <x v="0"/>
  </r>
  <r>
    <x v="0"/>
    <x v="0"/>
    <x v="14"/>
    <x v="29"/>
    <x v="0"/>
    <x v="28"/>
    <s v="SUBCOAL"/>
    <x v="2"/>
    <s v="Sub-bituminous coal (kt)"/>
    <n v="70206.451999999961"/>
    <x v="0"/>
  </r>
  <r>
    <x v="0"/>
    <x v="0"/>
    <x v="15"/>
    <x v="29"/>
    <x v="0"/>
    <x v="28"/>
    <s v="LIGNITE"/>
    <x v="0"/>
    <s v="Lignite (kt)"/>
    <n v="32627.064888888883"/>
    <x v="0"/>
  </r>
  <r>
    <x v="0"/>
    <x v="0"/>
    <x v="15"/>
    <x v="29"/>
    <x v="0"/>
    <x v="28"/>
    <s v="SUBCOAL"/>
    <x v="2"/>
    <s v="Sub-bituminous coal (kt)"/>
    <n v="70115.956444444397"/>
    <x v="0"/>
  </r>
  <r>
    <x v="0"/>
    <x v="0"/>
    <x v="16"/>
    <x v="29"/>
    <x v="0"/>
    <x v="28"/>
    <s v="LIGNITE"/>
    <x v="0"/>
    <s v="Lignite (kt)"/>
    <n v="35118.384888888882"/>
    <x v="0"/>
  </r>
  <r>
    <x v="0"/>
    <x v="0"/>
    <x v="16"/>
    <x v="29"/>
    <x v="0"/>
    <x v="28"/>
    <s v="SUBCOAL"/>
    <x v="2"/>
    <s v="Sub-bituminous coal (kt)"/>
    <n v="69898.767111111069"/>
    <x v="0"/>
  </r>
  <r>
    <x v="0"/>
    <x v="0"/>
    <x v="17"/>
    <x v="29"/>
    <x v="0"/>
    <x v="28"/>
    <s v="LIGNITE"/>
    <x v="0"/>
    <s v="Lignite (kt)"/>
    <n v="39621.215111111109"/>
    <x v="0"/>
  </r>
  <r>
    <x v="0"/>
    <x v="0"/>
    <x v="17"/>
    <x v="29"/>
    <x v="0"/>
    <x v="28"/>
    <s v="SUBCOAL"/>
    <x v="2"/>
    <s v="Sub-bituminous coal (kt)"/>
    <n v="78875.926222222173"/>
    <x v="0"/>
  </r>
  <r>
    <x v="0"/>
    <x v="0"/>
    <x v="18"/>
    <x v="29"/>
    <x v="0"/>
    <x v="28"/>
    <s v="LIGNITE"/>
    <x v="0"/>
    <s v="Lignite (kt)"/>
    <n v="41780.359111111109"/>
    <x v="0"/>
  </r>
  <r>
    <x v="0"/>
    <x v="0"/>
    <x v="18"/>
    <x v="29"/>
    <x v="0"/>
    <x v="28"/>
    <s v="SUBCOAL"/>
    <x v="2"/>
    <s v="Sub-bituminous coal (kt)"/>
    <n v="82097.567999999956"/>
    <x v="0"/>
  </r>
  <r>
    <x v="0"/>
    <x v="0"/>
    <x v="19"/>
    <x v="29"/>
    <x v="0"/>
    <x v="28"/>
    <s v="LIGNITE"/>
    <x v="0"/>
    <s v="Lignite (kt)"/>
    <n v="46523.094222222215"/>
    <x v="0"/>
  </r>
  <r>
    <x v="0"/>
    <x v="0"/>
    <x v="19"/>
    <x v="29"/>
    <x v="0"/>
    <x v="28"/>
    <s v="SUBCOAL"/>
    <x v="2"/>
    <s v="Sub-bituminous coal (kt)"/>
    <n v="91436.709333333274"/>
    <x v="0"/>
  </r>
  <r>
    <x v="1"/>
    <x v="1"/>
    <x v="1"/>
    <x v="29"/>
    <x v="0"/>
    <x v="28"/>
    <s v="BITCOAL"/>
    <x v="9"/>
    <s v="Other bituminous coal (kt)"/>
    <n v="6859.0159999999996"/>
    <x v="0"/>
  </r>
  <r>
    <x v="1"/>
    <x v="1"/>
    <x v="1"/>
    <x v="29"/>
    <x v="0"/>
    <x v="28"/>
    <s v="COKEOVGS"/>
    <x v="16"/>
    <s v="Coke oven gas (TJ-gross)"/>
    <n v="434.7"/>
    <x v="0"/>
  </r>
  <r>
    <x v="1"/>
    <x v="1"/>
    <x v="1"/>
    <x v="29"/>
    <x v="0"/>
    <x v="28"/>
    <s v="NATGAS"/>
    <x v="3"/>
    <s v="Natural gas (TJ-gross)"/>
    <n v="6897.6"/>
    <x v="0"/>
  </r>
  <r>
    <x v="1"/>
    <x v="1"/>
    <x v="1"/>
    <x v="29"/>
    <x v="0"/>
    <x v="28"/>
    <s v="RESFUEL"/>
    <x v="1"/>
    <s v="Fuel oil (kt)"/>
    <n v="22840"/>
    <x v="0"/>
  </r>
  <r>
    <x v="1"/>
    <x v="1"/>
    <x v="2"/>
    <x v="29"/>
    <x v="0"/>
    <x v="28"/>
    <s v="BITCOAL"/>
    <x v="9"/>
    <s v="Other bituminous coal (kt)"/>
    <n v="4891.7060000000001"/>
    <x v="0"/>
  </r>
  <r>
    <x v="1"/>
    <x v="1"/>
    <x v="2"/>
    <x v="29"/>
    <x v="0"/>
    <x v="28"/>
    <s v="COKEOVGS"/>
    <x v="16"/>
    <s v="Coke oven gas (TJ-gross)"/>
    <n v="326.7"/>
    <x v="0"/>
  </r>
  <r>
    <x v="1"/>
    <x v="1"/>
    <x v="2"/>
    <x v="29"/>
    <x v="0"/>
    <x v="28"/>
    <s v="GASDIES"/>
    <x v="4"/>
    <s v="Gas/diesel oil (kt)"/>
    <n v="42.6"/>
    <x v="0"/>
  </r>
  <r>
    <x v="1"/>
    <x v="1"/>
    <x v="2"/>
    <x v="29"/>
    <x v="0"/>
    <x v="28"/>
    <s v="NATGAS"/>
    <x v="3"/>
    <s v="Natural gas (TJ-gross)"/>
    <n v="2716.2000000000003"/>
    <x v="0"/>
  </r>
  <r>
    <x v="1"/>
    <x v="1"/>
    <x v="2"/>
    <x v="29"/>
    <x v="0"/>
    <x v="28"/>
    <s v="RESFUEL"/>
    <x v="1"/>
    <s v="Fuel oil (kt)"/>
    <n v="13400"/>
    <x v="0"/>
  </r>
  <r>
    <x v="1"/>
    <x v="1"/>
    <x v="3"/>
    <x v="29"/>
    <x v="0"/>
    <x v="28"/>
    <s v="BITCOAL"/>
    <x v="9"/>
    <s v="Other bituminous coal (kt)"/>
    <n v="6675.3671111111171"/>
    <x v="0"/>
  </r>
  <r>
    <x v="1"/>
    <x v="1"/>
    <x v="3"/>
    <x v="29"/>
    <x v="0"/>
    <x v="28"/>
    <s v="COKEOVGS"/>
    <x v="16"/>
    <s v="Coke oven gas (TJ-gross)"/>
    <n v="284.40000000000003"/>
    <x v="0"/>
  </r>
  <r>
    <x v="1"/>
    <x v="1"/>
    <x v="3"/>
    <x v="29"/>
    <x v="0"/>
    <x v="28"/>
    <s v="GASDIES"/>
    <x v="4"/>
    <s v="Gas/diesel oil (kt)"/>
    <n v="127.8"/>
    <x v="0"/>
  </r>
  <r>
    <x v="1"/>
    <x v="1"/>
    <x v="3"/>
    <x v="29"/>
    <x v="0"/>
    <x v="28"/>
    <s v="NATGAS"/>
    <x v="3"/>
    <s v="Natural gas (TJ-gross)"/>
    <n v="5210.1000000000004"/>
    <x v="0"/>
  </r>
  <r>
    <x v="1"/>
    <x v="1"/>
    <x v="3"/>
    <x v="29"/>
    <x v="0"/>
    <x v="28"/>
    <s v="RESFUEL"/>
    <x v="1"/>
    <s v="Fuel oil (kt)"/>
    <n v="19800"/>
    <x v="0"/>
  </r>
  <r>
    <x v="1"/>
    <x v="1"/>
    <x v="4"/>
    <x v="29"/>
    <x v="0"/>
    <x v="28"/>
    <s v="BITCOAL"/>
    <x v="9"/>
    <s v="Other bituminous coal (kt)"/>
    <n v="5107.8930000000028"/>
    <x v="0"/>
  </r>
  <r>
    <x v="1"/>
    <x v="1"/>
    <x v="4"/>
    <x v="29"/>
    <x v="0"/>
    <x v="28"/>
    <s v="COKEOVGS"/>
    <x v="16"/>
    <s v="Coke oven gas (TJ-gross)"/>
    <n v="143.1"/>
    <x v="0"/>
  </r>
  <r>
    <x v="1"/>
    <x v="1"/>
    <x v="4"/>
    <x v="29"/>
    <x v="0"/>
    <x v="28"/>
    <s v="GASDIES"/>
    <x v="4"/>
    <s v="Gas/diesel oil (kt)"/>
    <n v="1235.4000000000001"/>
    <x v="0"/>
  </r>
  <r>
    <x v="1"/>
    <x v="1"/>
    <x v="4"/>
    <x v="29"/>
    <x v="0"/>
    <x v="28"/>
    <s v="NATGAS"/>
    <x v="3"/>
    <s v="Natural gas (TJ-gross)"/>
    <n v="8388.9"/>
    <x v="0"/>
  </r>
  <r>
    <x v="1"/>
    <x v="1"/>
    <x v="4"/>
    <x v="29"/>
    <x v="0"/>
    <x v="28"/>
    <s v="RESFUEL"/>
    <x v="1"/>
    <s v="Fuel oil (kt)"/>
    <n v="19360"/>
    <x v="0"/>
  </r>
  <r>
    <x v="1"/>
    <x v="1"/>
    <x v="5"/>
    <x v="29"/>
    <x v="0"/>
    <x v="28"/>
    <s v="BITCOAL"/>
    <x v="9"/>
    <s v="Other bituminous coal (kt)"/>
    <n v="1026.9542222222217"/>
    <x v="0"/>
  </r>
  <r>
    <x v="1"/>
    <x v="1"/>
    <x v="5"/>
    <x v="29"/>
    <x v="0"/>
    <x v="28"/>
    <s v="COKEOVGS"/>
    <x v="16"/>
    <s v="Coke oven gas (TJ-gross)"/>
    <n v="9.9"/>
    <x v="0"/>
  </r>
  <r>
    <x v="1"/>
    <x v="1"/>
    <x v="5"/>
    <x v="29"/>
    <x v="0"/>
    <x v="28"/>
    <s v="GASDIES"/>
    <x v="4"/>
    <s v="Gas/diesel oil (kt)"/>
    <n v="298.2"/>
    <x v="0"/>
  </r>
  <r>
    <x v="1"/>
    <x v="1"/>
    <x v="5"/>
    <x v="29"/>
    <x v="0"/>
    <x v="28"/>
    <s v="NATGAS"/>
    <x v="3"/>
    <s v="Natural gas (TJ-gross)"/>
    <n v="12589.2"/>
    <x v="0"/>
  </r>
  <r>
    <x v="1"/>
    <x v="1"/>
    <x v="5"/>
    <x v="29"/>
    <x v="0"/>
    <x v="28"/>
    <s v="RESFUEL"/>
    <x v="1"/>
    <s v="Fuel oil (kt)"/>
    <n v="6280"/>
    <x v="0"/>
  </r>
  <r>
    <x v="1"/>
    <x v="1"/>
    <x v="6"/>
    <x v="29"/>
    <x v="0"/>
    <x v="28"/>
    <s v="BITCOAL"/>
    <x v="9"/>
    <s v="Other bituminous coal (kt)"/>
    <n v="2594.5279999999966"/>
    <x v="0"/>
  </r>
  <r>
    <x v="1"/>
    <x v="1"/>
    <x v="6"/>
    <x v="29"/>
    <x v="0"/>
    <x v="28"/>
    <s v="GASDIES"/>
    <x v="4"/>
    <s v="Gas/diesel oil (kt)"/>
    <n v="1022.4"/>
    <x v="0"/>
  </r>
  <r>
    <x v="1"/>
    <x v="1"/>
    <x v="6"/>
    <x v="29"/>
    <x v="0"/>
    <x v="28"/>
    <s v="NATGAS"/>
    <x v="3"/>
    <s v="Natural gas (TJ-gross)"/>
    <n v="3902.4"/>
    <x v="0"/>
  </r>
  <r>
    <x v="1"/>
    <x v="1"/>
    <x v="6"/>
    <x v="29"/>
    <x v="0"/>
    <x v="28"/>
    <s v="RESFUEL"/>
    <x v="1"/>
    <s v="Fuel oil (kt)"/>
    <n v="13120"/>
    <x v="0"/>
  </r>
  <r>
    <x v="1"/>
    <x v="1"/>
    <x v="7"/>
    <x v="29"/>
    <x v="0"/>
    <x v="28"/>
    <s v="BITCOAL"/>
    <x v="9"/>
    <s v="Other bituminous coal (kt)"/>
    <n v="1486.4116666666685"/>
    <x v="0"/>
  </r>
  <r>
    <x v="1"/>
    <x v="1"/>
    <x v="7"/>
    <x v="29"/>
    <x v="0"/>
    <x v="28"/>
    <s v="GASDIES"/>
    <x v="4"/>
    <s v="Gas/diesel oil (kt)"/>
    <n v="894.6"/>
    <x v="0"/>
  </r>
  <r>
    <x v="1"/>
    <x v="1"/>
    <x v="7"/>
    <x v="29"/>
    <x v="0"/>
    <x v="28"/>
    <s v="NATGAS"/>
    <x v="3"/>
    <s v="Natural gas (TJ-gross)"/>
    <n v="6929.1"/>
    <x v="0"/>
  </r>
  <r>
    <x v="1"/>
    <x v="1"/>
    <x v="7"/>
    <x v="29"/>
    <x v="0"/>
    <x v="28"/>
    <s v="RESFUEL"/>
    <x v="1"/>
    <s v="Fuel oil (kt)"/>
    <n v="15400"/>
    <x v="0"/>
  </r>
  <r>
    <x v="1"/>
    <x v="1"/>
    <x v="8"/>
    <x v="29"/>
    <x v="0"/>
    <x v="28"/>
    <s v="BITCOAL"/>
    <x v="9"/>
    <s v="Other bituminous coal (kt)"/>
    <n v="6215.9033333333409"/>
    <x v="0"/>
  </r>
  <r>
    <x v="1"/>
    <x v="1"/>
    <x v="8"/>
    <x v="29"/>
    <x v="0"/>
    <x v="28"/>
    <s v="GASDIES"/>
    <x v="4"/>
    <s v="Gas/diesel oil (kt)"/>
    <n v="170.4"/>
    <x v="0"/>
  </r>
  <r>
    <x v="1"/>
    <x v="1"/>
    <x v="8"/>
    <x v="29"/>
    <x v="0"/>
    <x v="28"/>
    <s v="NATGAS"/>
    <x v="3"/>
    <s v="Natural gas (TJ-gross)"/>
    <n v="3412.8"/>
    <x v="0"/>
  </r>
  <r>
    <x v="1"/>
    <x v="1"/>
    <x v="8"/>
    <x v="29"/>
    <x v="0"/>
    <x v="28"/>
    <s v="RESFUEL"/>
    <x v="1"/>
    <s v="Fuel oil (kt)"/>
    <n v="19480"/>
    <x v="0"/>
  </r>
  <r>
    <x v="1"/>
    <x v="1"/>
    <x v="9"/>
    <x v="29"/>
    <x v="0"/>
    <x v="28"/>
    <s v="BITCOAL"/>
    <x v="9"/>
    <s v="Other bituminous coal (kt)"/>
    <n v="6109.1856666666745"/>
    <x v="0"/>
  </r>
  <r>
    <x v="1"/>
    <x v="1"/>
    <x v="9"/>
    <x v="29"/>
    <x v="0"/>
    <x v="28"/>
    <s v="GASDIES"/>
    <x v="4"/>
    <s v="Gas/diesel oil (kt)"/>
    <n v="127.8"/>
    <x v="0"/>
  </r>
  <r>
    <x v="1"/>
    <x v="1"/>
    <x v="9"/>
    <x v="29"/>
    <x v="0"/>
    <x v="28"/>
    <s v="NATGAS"/>
    <x v="3"/>
    <s v="Natural gas (TJ-gross)"/>
    <n v="6053.4000000000005"/>
    <x v="0"/>
  </r>
  <r>
    <x v="1"/>
    <x v="1"/>
    <x v="9"/>
    <x v="29"/>
    <x v="0"/>
    <x v="28"/>
    <s v="RESFUEL"/>
    <x v="1"/>
    <s v="Fuel oil (kt)"/>
    <n v="26160"/>
    <x v="0"/>
  </r>
  <r>
    <x v="1"/>
    <x v="1"/>
    <x v="10"/>
    <x v="29"/>
    <x v="0"/>
    <x v="28"/>
    <s v="BITCOAL"/>
    <x v="9"/>
    <s v="Other bituminous coal (kt)"/>
    <n v="5536.1711111111163"/>
    <x v="0"/>
  </r>
  <r>
    <x v="1"/>
    <x v="1"/>
    <x v="10"/>
    <x v="29"/>
    <x v="0"/>
    <x v="28"/>
    <s v="NATGAS"/>
    <x v="3"/>
    <s v="Natural gas (TJ-gross)"/>
    <n v="3960"/>
    <x v="0"/>
  </r>
  <r>
    <x v="1"/>
    <x v="1"/>
    <x v="10"/>
    <x v="29"/>
    <x v="0"/>
    <x v="28"/>
    <s v="RESFUEL"/>
    <x v="1"/>
    <s v="Fuel oil (kt)"/>
    <n v="29080"/>
    <x v="0"/>
  </r>
  <r>
    <x v="1"/>
    <x v="1"/>
    <x v="11"/>
    <x v="29"/>
    <x v="0"/>
    <x v="28"/>
    <s v="BITCOAL"/>
    <x v="9"/>
    <s v="Other bituminous coal (kt)"/>
    <n v="15300.890000000019"/>
    <x v="0"/>
  </r>
  <r>
    <x v="1"/>
    <x v="1"/>
    <x v="11"/>
    <x v="29"/>
    <x v="0"/>
    <x v="28"/>
    <s v="NATGAS"/>
    <x v="3"/>
    <s v="Natural gas (TJ-gross)"/>
    <n v="5328"/>
    <x v="0"/>
  </r>
  <r>
    <x v="1"/>
    <x v="1"/>
    <x v="11"/>
    <x v="29"/>
    <x v="0"/>
    <x v="28"/>
    <s v="RESFUEL"/>
    <x v="1"/>
    <s v="Fuel oil (kt)"/>
    <n v="11320"/>
    <x v="0"/>
  </r>
  <r>
    <x v="1"/>
    <x v="1"/>
    <x v="12"/>
    <x v="29"/>
    <x v="0"/>
    <x v="28"/>
    <s v="BITCOAL"/>
    <x v="9"/>
    <s v="Other bituminous coal (kt)"/>
    <n v="16830.979000000021"/>
    <x v="0"/>
  </r>
  <r>
    <x v="1"/>
    <x v="1"/>
    <x v="12"/>
    <x v="29"/>
    <x v="0"/>
    <x v="28"/>
    <s v="GASDIES"/>
    <x v="4"/>
    <s v="Gas/diesel oil (kt)"/>
    <n v="298.2"/>
    <x v="0"/>
  </r>
  <r>
    <x v="1"/>
    <x v="1"/>
    <x v="12"/>
    <x v="29"/>
    <x v="0"/>
    <x v="28"/>
    <s v="NATGAS"/>
    <x v="3"/>
    <s v="Natural gas (TJ-gross)"/>
    <n v="5707.8"/>
    <x v="0"/>
  </r>
  <r>
    <x v="1"/>
    <x v="1"/>
    <x v="12"/>
    <x v="29"/>
    <x v="0"/>
    <x v="28"/>
    <s v="RESFUEL"/>
    <x v="1"/>
    <s v="Fuel oil (kt)"/>
    <n v="15920"/>
    <x v="0"/>
  </r>
  <r>
    <x v="1"/>
    <x v="1"/>
    <x v="13"/>
    <x v="29"/>
    <x v="0"/>
    <x v="28"/>
    <s v="BITCOAL"/>
    <x v="9"/>
    <s v="Other bituminous coal (kt)"/>
    <n v="21224.943333333362"/>
    <x v="0"/>
  </r>
  <r>
    <x v="1"/>
    <x v="1"/>
    <x v="13"/>
    <x v="29"/>
    <x v="0"/>
    <x v="28"/>
    <s v="NATGAS"/>
    <x v="3"/>
    <s v="Natural gas (TJ-gross)"/>
    <n v="10899.9"/>
    <x v="0"/>
  </r>
  <r>
    <x v="1"/>
    <x v="1"/>
    <x v="13"/>
    <x v="29"/>
    <x v="0"/>
    <x v="28"/>
    <s v="RESFUEL"/>
    <x v="1"/>
    <s v="Fuel oil (kt)"/>
    <n v="16320"/>
    <x v="0"/>
  </r>
  <r>
    <x v="1"/>
    <x v="1"/>
    <x v="14"/>
    <x v="29"/>
    <x v="0"/>
    <x v="28"/>
    <s v="BITCOAL"/>
    <x v="9"/>
    <s v="Other bituminous coal (kt)"/>
    <n v="23753.30311111113"/>
    <x v="0"/>
  </r>
  <r>
    <x v="1"/>
    <x v="1"/>
    <x v="14"/>
    <x v="29"/>
    <x v="0"/>
    <x v="28"/>
    <s v="GASDIES"/>
    <x v="4"/>
    <s v="Gas/diesel oil (kt)"/>
    <n v="298.2"/>
    <x v="0"/>
  </r>
  <r>
    <x v="1"/>
    <x v="1"/>
    <x v="14"/>
    <x v="29"/>
    <x v="0"/>
    <x v="28"/>
    <s v="NATGAS"/>
    <x v="3"/>
    <s v="Natural gas (TJ-gross)"/>
    <n v="3416.4"/>
    <x v="0"/>
  </r>
  <r>
    <x v="1"/>
    <x v="1"/>
    <x v="14"/>
    <x v="29"/>
    <x v="0"/>
    <x v="28"/>
    <s v="RESFUEL"/>
    <x v="1"/>
    <s v="Fuel oil (kt)"/>
    <n v="22360"/>
    <x v="0"/>
  </r>
  <r>
    <x v="1"/>
    <x v="1"/>
    <x v="15"/>
    <x v="29"/>
    <x v="0"/>
    <x v="28"/>
    <s v="BITCOAL"/>
    <x v="9"/>
    <s v="Other bituminous coal (kt)"/>
    <n v="22386.962666666685"/>
    <x v="0"/>
  </r>
  <r>
    <x v="1"/>
    <x v="1"/>
    <x v="15"/>
    <x v="29"/>
    <x v="0"/>
    <x v="28"/>
    <s v="GASDIES"/>
    <x v="4"/>
    <s v="Gas/diesel oil (kt)"/>
    <n v="85.2"/>
    <x v="0"/>
  </r>
  <r>
    <x v="1"/>
    <x v="1"/>
    <x v="15"/>
    <x v="29"/>
    <x v="0"/>
    <x v="28"/>
    <s v="NATGAS"/>
    <x v="3"/>
    <s v="Natural gas (TJ-gross)"/>
    <n v="4459.5"/>
    <x v="0"/>
  </r>
  <r>
    <x v="1"/>
    <x v="1"/>
    <x v="15"/>
    <x v="29"/>
    <x v="0"/>
    <x v="28"/>
    <s v="RESFUEL"/>
    <x v="1"/>
    <s v="Fuel oil (kt)"/>
    <n v="10080"/>
    <x v="0"/>
  </r>
  <r>
    <x v="1"/>
    <x v="1"/>
    <x v="16"/>
    <x v="29"/>
    <x v="0"/>
    <x v="28"/>
    <s v="BITCOAL"/>
    <x v="9"/>
    <s v="Other bituminous coal (kt)"/>
    <n v="23567.914666666627"/>
    <x v="0"/>
  </r>
  <r>
    <x v="1"/>
    <x v="1"/>
    <x v="16"/>
    <x v="29"/>
    <x v="0"/>
    <x v="28"/>
    <s v="GASDIES"/>
    <x v="4"/>
    <s v="Gas/diesel oil (kt)"/>
    <n v="127.8"/>
    <x v="0"/>
  </r>
  <r>
    <x v="1"/>
    <x v="1"/>
    <x v="16"/>
    <x v="29"/>
    <x v="0"/>
    <x v="28"/>
    <s v="GBIOMASS"/>
    <x v="34"/>
    <s v="Biogases (TJ-net)"/>
    <n v="141"/>
    <x v="0"/>
  </r>
  <r>
    <x v="1"/>
    <x v="1"/>
    <x v="16"/>
    <x v="29"/>
    <x v="0"/>
    <x v="28"/>
    <s v="NATGAS"/>
    <x v="3"/>
    <s v="Natural gas (TJ-gross)"/>
    <n v="1241.1000000000001"/>
    <x v="0"/>
  </r>
  <r>
    <x v="1"/>
    <x v="1"/>
    <x v="16"/>
    <x v="29"/>
    <x v="0"/>
    <x v="28"/>
    <s v="RESFUEL"/>
    <x v="1"/>
    <s v="Fuel oil (kt)"/>
    <n v="11360"/>
    <x v="0"/>
  </r>
  <r>
    <x v="1"/>
    <x v="1"/>
    <x v="17"/>
    <x v="29"/>
    <x v="0"/>
    <x v="28"/>
    <s v="BITCOAL"/>
    <x v="9"/>
    <s v="Other bituminous coal (kt)"/>
    <n v="22095.20133333336"/>
    <x v="0"/>
  </r>
  <r>
    <x v="1"/>
    <x v="1"/>
    <x v="17"/>
    <x v="29"/>
    <x v="0"/>
    <x v="28"/>
    <s v="GASDIES"/>
    <x v="4"/>
    <s v="Gas/diesel oil (kt)"/>
    <n v="42.6"/>
    <x v="0"/>
  </r>
  <r>
    <x v="1"/>
    <x v="1"/>
    <x v="17"/>
    <x v="29"/>
    <x v="0"/>
    <x v="28"/>
    <s v="GBIOMASS"/>
    <x v="34"/>
    <s v="Biogases (TJ-net)"/>
    <n v="77"/>
    <x v="0"/>
  </r>
  <r>
    <x v="1"/>
    <x v="1"/>
    <x v="17"/>
    <x v="29"/>
    <x v="0"/>
    <x v="28"/>
    <s v="NATGAS"/>
    <x v="3"/>
    <s v="Natural gas (TJ-gross)"/>
    <n v="4039.2000000000003"/>
    <x v="0"/>
  </r>
  <r>
    <x v="1"/>
    <x v="1"/>
    <x v="17"/>
    <x v="29"/>
    <x v="0"/>
    <x v="28"/>
    <s v="RESFUEL"/>
    <x v="1"/>
    <s v="Fuel oil (kt)"/>
    <n v="12440"/>
    <x v="0"/>
  </r>
  <r>
    <x v="1"/>
    <x v="1"/>
    <x v="18"/>
    <x v="29"/>
    <x v="0"/>
    <x v="28"/>
    <s v="BITCOAL"/>
    <x v="9"/>
    <s v="Other bituminous coal (kt)"/>
    <n v="23701.191111111089"/>
    <x v="0"/>
  </r>
  <r>
    <x v="1"/>
    <x v="1"/>
    <x v="18"/>
    <x v="29"/>
    <x v="0"/>
    <x v="28"/>
    <s v="GASDIES"/>
    <x v="4"/>
    <s v="Gas/diesel oil (kt)"/>
    <n v="85.2"/>
    <x v="0"/>
  </r>
  <r>
    <x v="1"/>
    <x v="1"/>
    <x v="18"/>
    <x v="29"/>
    <x v="0"/>
    <x v="28"/>
    <s v="GBIOMASS"/>
    <x v="34"/>
    <s v="Biogases (TJ-net)"/>
    <n v="66"/>
    <x v="0"/>
  </r>
  <r>
    <x v="1"/>
    <x v="1"/>
    <x v="18"/>
    <x v="29"/>
    <x v="0"/>
    <x v="28"/>
    <s v="NATGAS"/>
    <x v="3"/>
    <s v="Natural gas (TJ-gross)"/>
    <n v="10294.200000000001"/>
    <x v="0"/>
  </r>
  <r>
    <x v="1"/>
    <x v="1"/>
    <x v="18"/>
    <x v="29"/>
    <x v="0"/>
    <x v="28"/>
    <s v="RESFUEL"/>
    <x v="1"/>
    <s v="Fuel oil (kt)"/>
    <n v="16960"/>
    <x v="0"/>
  </r>
  <r>
    <x v="1"/>
    <x v="1"/>
    <x v="19"/>
    <x v="29"/>
    <x v="0"/>
    <x v="28"/>
    <s v="BITCOAL"/>
    <x v="9"/>
    <s v="Other bituminous coal (kt)"/>
    <n v="24470.566666666698"/>
    <x v="0"/>
  </r>
  <r>
    <x v="1"/>
    <x v="1"/>
    <x v="19"/>
    <x v="29"/>
    <x v="0"/>
    <x v="28"/>
    <s v="GASDIES"/>
    <x v="4"/>
    <s v="Gas/diesel oil (kt)"/>
    <n v="42.6"/>
    <x v="0"/>
  </r>
  <r>
    <x v="1"/>
    <x v="1"/>
    <x v="19"/>
    <x v="29"/>
    <x v="0"/>
    <x v="28"/>
    <s v="GBIOMASS"/>
    <x v="34"/>
    <s v="Biogases (TJ-net)"/>
    <n v="51"/>
    <x v="0"/>
  </r>
  <r>
    <x v="1"/>
    <x v="1"/>
    <x v="19"/>
    <x v="29"/>
    <x v="0"/>
    <x v="28"/>
    <s v="NATGAS"/>
    <x v="3"/>
    <s v="Natural gas (TJ-gross)"/>
    <n v="5093.1000000000004"/>
    <x v="0"/>
  </r>
  <r>
    <x v="1"/>
    <x v="1"/>
    <x v="19"/>
    <x v="29"/>
    <x v="0"/>
    <x v="28"/>
    <s v="RESFUEL"/>
    <x v="1"/>
    <s v="Fuel oil (kt)"/>
    <n v="13280"/>
    <x v="0"/>
  </r>
  <r>
    <x v="1"/>
    <x v="1"/>
    <x v="0"/>
    <x v="29"/>
    <x v="0"/>
    <x v="28"/>
    <s v="BITCOAL"/>
    <x v="9"/>
    <s v="Other bituminous coal (kt)"/>
    <n v="16845.439999999999"/>
    <x v="0"/>
  </r>
  <r>
    <x v="1"/>
    <x v="1"/>
    <x v="0"/>
    <x v="29"/>
    <x v="0"/>
    <x v="28"/>
    <s v="GASDIES"/>
    <x v="4"/>
    <s v="Gas/diesel oil (kt)"/>
    <n v="85.2"/>
    <x v="0"/>
  </r>
  <r>
    <x v="1"/>
    <x v="1"/>
    <x v="0"/>
    <x v="29"/>
    <x v="0"/>
    <x v="28"/>
    <s v="GBIOMASS"/>
    <x v="34"/>
    <s v="Biogases (TJ-net)"/>
    <n v="56"/>
    <x v="0"/>
  </r>
  <r>
    <x v="1"/>
    <x v="1"/>
    <x v="0"/>
    <x v="29"/>
    <x v="0"/>
    <x v="28"/>
    <s v="NATGAS"/>
    <x v="3"/>
    <s v="Natural gas (TJ-gross)"/>
    <n v="4886.1000000000004"/>
    <x v="0"/>
  </r>
  <r>
    <x v="1"/>
    <x v="1"/>
    <x v="0"/>
    <x v="29"/>
    <x v="0"/>
    <x v="28"/>
    <s v="RESFUEL"/>
    <x v="1"/>
    <s v="Fuel oil (kt)"/>
    <n v="12200"/>
    <x v="0"/>
  </r>
  <r>
    <x v="2"/>
    <x v="2"/>
    <x v="1"/>
    <x v="29"/>
    <x v="0"/>
    <x v="28"/>
    <s v="LIGNITE"/>
    <x v="0"/>
    <s v="Lignite (kt)"/>
    <n v="52068.054666666649"/>
    <x v="0"/>
  </r>
  <r>
    <x v="2"/>
    <x v="2"/>
    <x v="1"/>
    <x v="29"/>
    <x v="0"/>
    <x v="28"/>
    <s v="RESFUEL"/>
    <x v="1"/>
    <s v="Fuel oil (kt)"/>
    <n v="40"/>
    <x v="0"/>
  </r>
  <r>
    <x v="2"/>
    <x v="2"/>
    <x v="2"/>
    <x v="29"/>
    <x v="0"/>
    <x v="28"/>
    <s v="LIGNITE"/>
    <x v="0"/>
    <s v="Lignite (kt)"/>
    <n v="53440.155999999981"/>
    <x v="0"/>
  </r>
  <r>
    <x v="2"/>
    <x v="2"/>
    <x v="2"/>
    <x v="29"/>
    <x v="0"/>
    <x v="28"/>
    <s v="RESFUEL"/>
    <x v="1"/>
    <s v="Fuel oil (kt)"/>
    <n v="40"/>
    <x v="0"/>
  </r>
  <r>
    <x v="2"/>
    <x v="2"/>
    <x v="3"/>
    <x v="29"/>
    <x v="0"/>
    <x v="28"/>
    <s v="LIGNITE"/>
    <x v="0"/>
    <s v="Lignite (kt)"/>
    <n v="53440.155999999981"/>
    <x v="0"/>
  </r>
  <r>
    <x v="2"/>
    <x v="2"/>
    <x v="3"/>
    <x v="29"/>
    <x v="0"/>
    <x v="28"/>
    <s v="RESFUEL"/>
    <x v="1"/>
    <s v="Fuel oil (kt)"/>
    <n v="40"/>
    <x v="0"/>
  </r>
  <r>
    <x v="2"/>
    <x v="2"/>
    <x v="4"/>
    <x v="29"/>
    <x v="0"/>
    <x v="28"/>
    <s v="LIGNITE"/>
    <x v="0"/>
    <s v="Lignite (kt)"/>
    <n v="52427.034666666652"/>
    <x v="0"/>
  </r>
  <r>
    <x v="2"/>
    <x v="2"/>
    <x v="4"/>
    <x v="29"/>
    <x v="0"/>
    <x v="28"/>
    <s v="RESFUEL"/>
    <x v="1"/>
    <s v="Fuel oil (kt)"/>
    <n v="520"/>
    <x v="0"/>
  </r>
  <r>
    <x v="2"/>
    <x v="2"/>
    <x v="5"/>
    <x v="29"/>
    <x v="0"/>
    <x v="28"/>
    <s v="LIGNITE"/>
    <x v="0"/>
    <s v="Lignite (kt)"/>
    <n v="55003.713333333311"/>
    <x v="0"/>
  </r>
  <r>
    <x v="2"/>
    <x v="2"/>
    <x v="5"/>
    <x v="29"/>
    <x v="0"/>
    <x v="28"/>
    <s v="RESFUEL"/>
    <x v="1"/>
    <s v="Fuel oil (kt)"/>
    <n v="160"/>
    <x v="0"/>
  </r>
  <r>
    <x v="2"/>
    <x v="2"/>
    <x v="6"/>
    <x v="29"/>
    <x v="0"/>
    <x v="28"/>
    <s v="LIGNITE"/>
    <x v="0"/>
    <s v="Lignite (kt)"/>
    <n v="56040.766666666641"/>
    <x v="0"/>
  </r>
  <r>
    <x v="2"/>
    <x v="2"/>
    <x v="6"/>
    <x v="29"/>
    <x v="0"/>
    <x v="28"/>
    <s v="RESFUEL"/>
    <x v="1"/>
    <s v="Fuel oil (kt)"/>
    <n v="320"/>
    <x v="0"/>
  </r>
  <r>
    <x v="2"/>
    <x v="2"/>
    <x v="7"/>
    <x v="29"/>
    <x v="0"/>
    <x v="28"/>
    <s v="LIGNITE"/>
    <x v="0"/>
    <s v="Lignite (kt)"/>
    <n v="68451.657999999996"/>
    <x v="0"/>
  </r>
  <r>
    <x v="2"/>
    <x v="2"/>
    <x v="7"/>
    <x v="29"/>
    <x v="0"/>
    <x v="28"/>
    <s v="RESFUEL"/>
    <x v="1"/>
    <s v="Fuel oil (kt)"/>
    <n v="640"/>
    <x v="0"/>
  </r>
  <r>
    <x v="2"/>
    <x v="2"/>
    <x v="8"/>
    <x v="29"/>
    <x v="0"/>
    <x v="28"/>
    <s v="LIGNITE"/>
    <x v="0"/>
    <s v="Lignite (kt)"/>
    <n v="63704.938000000002"/>
    <x v="0"/>
  </r>
  <r>
    <x v="2"/>
    <x v="2"/>
    <x v="8"/>
    <x v="29"/>
    <x v="0"/>
    <x v="28"/>
    <s v="RESFUEL"/>
    <x v="1"/>
    <s v="Fuel oil (kt)"/>
    <n v="400"/>
    <x v="0"/>
  </r>
  <r>
    <x v="2"/>
    <x v="2"/>
    <x v="9"/>
    <x v="29"/>
    <x v="0"/>
    <x v="28"/>
    <s v="LIGNITE"/>
    <x v="0"/>
    <s v="Lignite (kt)"/>
    <n v="78928.80799999999"/>
    <x v="0"/>
  </r>
  <r>
    <x v="2"/>
    <x v="2"/>
    <x v="9"/>
    <x v="29"/>
    <x v="0"/>
    <x v="28"/>
    <s v="RESFUEL"/>
    <x v="1"/>
    <s v="Fuel oil (kt)"/>
    <n v="160"/>
    <x v="0"/>
  </r>
  <r>
    <x v="2"/>
    <x v="2"/>
    <x v="10"/>
    <x v="29"/>
    <x v="0"/>
    <x v="28"/>
    <s v="LIGNITE"/>
    <x v="0"/>
    <s v="Lignite (kt)"/>
    <n v="62232.324999999983"/>
    <x v="0"/>
  </r>
  <r>
    <x v="2"/>
    <x v="2"/>
    <x v="10"/>
    <x v="29"/>
    <x v="0"/>
    <x v="28"/>
    <s v="RESFUEL"/>
    <x v="1"/>
    <s v="Fuel oil (kt)"/>
    <n v="200"/>
    <x v="0"/>
  </r>
  <r>
    <x v="2"/>
    <x v="2"/>
    <x v="11"/>
    <x v="29"/>
    <x v="0"/>
    <x v="28"/>
    <s v="LIGNITE"/>
    <x v="0"/>
    <s v="Lignite (kt)"/>
    <n v="58409.232888888881"/>
    <x v="0"/>
  </r>
  <r>
    <x v="2"/>
    <x v="2"/>
    <x v="11"/>
    <x v="29"/>
    <x v="0"/>
    <x v="28"/>
    <s v="RESFUEL"/>
    <x v="1"/>
    <s v="Fuel oil (kt)"/>
    <n v="4120"/>
    <x v="0"/>
  </r>
  <r>
    <x v="2"/>
    <x v="2"/>
    <x v="12"/>
    <x v="29"/>
    <x v="0"/>
    <x v="28"/>
    <s v="LIGNITE"/>
    <x v="0"/>
    <s v="Lignite (kt)"/>
    <n v="73272.621888888898"/>
    <x v="0"/>
  </r>
  <r>
    <x v="2"/>
    <x v="2"/>
    <x v="12"/>
    <x v="29"/>
    <x v="0"/>
    <x v="28"/>
    <s v="RESFUEL"/>
    <x v="1"/>
    <s v="Fuel oil (kt)"/>
    <n v="1640"/>
    <x v="0"/>
  </r>
  <r>
    <x v="2"/>
    <x v="2"/>
    <x v="13"/>
    <x v="29"/>
    <x v="0"/>
    <x v="28"/>
    <s v="LIGNITE"/>
    <x v="0"/>
    <s v="Lignite (kt)"/>
    <n v="64292.284999999989"/>
    <x v="0"/>
  </r>
  <r>
    <x v="2"/>
    <x v="2"/>
    <x v="13"/>
    <x v="29"/>
    <x v="0"/>
    <x v="28"/>
    <s v="RESFUEL"/>
    <x v="1"/>
    <s v="Fuel oil (kt)"/>
    <n v="2120"/>
    <x v="0"/>
  </r>
  <r>
    <x v="2"/>
    <x v="2"/>
    <x v="14"/>
    <x v="29"/>
    <x v="0"/>
    <x v="28"/>
    <s v="LIGNITE"/>
    <x v="0"/>
    <s v="Lignite (kt)"/>
    <n v="69008.544000000053"/>
    <x v="0"/>
  </r>
  <r>
    <x v="2"/>
    <x v="2"/>
    <x v="14"/>
    <x v="29"/>
    <x v="0"/>
    <x v="28"/>
    <s v="RESFUEL"/>
    <x v="1"/>
    <s v="Fuel oil (kt)"/>
    <n v="200"/>
    <x v="0"/>
  </r>
  <r>
    <x v="2"/>
    <x v="2"/>
    <x v="15"/>
    <x v="29"/>
    <x v="0"/>
    <x v="28"/>
    <s v="LIGNITE"/>
    <x v="0"/>
    <s v="Lignite (kt)"/>
    <n v="70658.332999999955"/>
    <x v="0"/>
  </r>
  <r>
    <x v="2"/>
    <x v="2"/>
    <x v="15"/>
    <x v="29"/>
    <x v="0"/>
    <x v="28"/>
    <s v="RESFUEL"/>
    <x v="1"/>
    <s v="Fuel oil (kt)"/>
    <n v="240"/>
    <x v="0"/>
  </r>
  <r>
    <x v="2"/>
    <x v="2"/>
    <x v="16"/>
    <x v="29"/>
    <x v="0"/>
    <x v="28"/>
    <s v="LIGNITE"/>
    <x v="0"/>
    <s v="Lignite (kt)"/>
    <n v="72726.416222222149"/>
    <x v="0"/>
  </r>
  <r>
    <x v="2"/>
    <x v="2"/>
    <x v="16"/>
    <x v="29"/>
    <x v="0"/>
    <x v="28"/>
    <s v="RESFUEL"/>
    <x v="1"/>
    <s v="Fuel oil (kt)"/>
    <n v="160"/>
    <x v="0"/>
  </r>
  <r>
    <x v="2"/>
    <x v="2"/>
    <x v="17"/>
    <x v="29"/>
    <x v="0"/>
    <x v="28"/>
    <s v="LIGNITE"/>
    <x v="0"/>
    <s v="Lignite (kt)"/>
    <n v="71964.918666666446"/>
    <x v="0"/>
  </r>
  <r>
    <x v="2"/>
    <x v="2"/>
    <x v="17"/>
    <x v="29"/>
    <x v="0"/>
    <x v="28"/>
    <s v="RESFUEL"/>
    <x v="1"/>
    <s v="Fuel oil (kt)"/>
    <n v="2400"/>
    <x v="0"/>
  </r>
  <r>
    <x v="2"/>
    <x v="2"/>
    <x v="18"/>
    <x v="29"/>
    <x v="0"/>
    <x v="28"/>
    <s v="LIGNITE"/>
    <x v="0"/>
    <s v="Lignite (kt)"/>
    <n v="58557.53933333329"/>
    <x v="0"/>
  </r>
  <r>
    <x v="2"/>
    <x v="2"/>
    <x v="18"/>
    <x v="29"/>
    <x v="0"/>
    <x v="28"/>
    <s v="RESFUEL"/>
    <x v="1"/>
    <s v="Fuel oil (kt)"/>
    <n v="4760"/>
    <x v="0"/>
  </r>
  <r>
    <x v="2"/>
    <x v="2"/>
    <x v="19"/>
    <x v="29"/>
    <x v="0"/>
    <x v="28"/>
    <s v="LIGNITE"/>
    <x v="0"/>
    <s v="Lignite (kt)"/>
    <n v="62604.845000000001"/>
    <x v="0"/>
  </r>
  <r>
    <x v="2"/>
    <x v="2"/>
    <x v="19"/>
    <x v="29"/>
    <x v="0"/>
    <x v="28"/>
    <s v="RESFUEL"/>
    <x v="1"/>
    <s v="Fuel oil (kt)"/>
    <n v="1840"/>
    <x v="0"/>
  </r>
  <r>
    <x v="2"/>
    <x v="2"/>
    <x v="0"/>
    <x v="29"/>
    <x v="0"/>
    <x v="28"/>
    <s v="LIGNITE"/>
    <x v="0"/>
    <s v="Lignite (kt)"/>
    <n v="64966.536999999997"/>
    <x v="0"/>
  </r>
  <r>
    <x v="2"/>
    <x v="2"/>
    <x v="0"/>
    <x v="29"/>
    <x v="0"/>
    <x v="28"/>
    <s v="RESFUEL"/>
    <x v="1"/>
    <s v="Fuel oil (kt)"/>
    <n v="2480"/>
    <x v="0"/>
  </r>
  <r>
    <x v="3"/>
    <x v="3"/>
    <x v="20"/>
    <x v="29"/>
    <x v="0"/>
    <x v="28"/>
    <s v="BLFURGS"/>
    <x v="10"/>
    <s v="Blast furnace gas (TJ-gross)"/>
    <n v="711.9"/>
    <x v="0"/>
  </r>
  <r>
    <x v="3"/>
    <x v="3"/>
    <x v="20"/>
    <x v="29"/>
    <x v="0"/>
    <x v="28"/>
    <s v="COKEOVGS"/>
    <x v="16"/>
    <s v="Coke oven gas (TJ-gross)"/>
    <n v="531"/>
    <x v="0"/>
  </r>
  <r>
    <x v="3"/>
    <x v="3"/>
    <x v="20"/>
    <x v="29"/>
    <x v="0"/>
    <x v="28"/>
    <s v="RESFUEL"/>
    <x v="1"/>
    <s v="Fuel oil (kt)"/>
    <n v="2000"/>
    <x v="0"/>
  </r>
  <r>
    <x v="3"/>
    <x v="3"/>
    <x v="21"/>
    <x v="29"/>
    <x v="0"/>
    <x v="28"/>
    <s v="BLFURGS"/>
    <x v="10"/>
    <s v="Blast furnace gas (TJ-gross)"/>
    <n v="625.5"/>
    <x v="0"/>
  </r>
  <r>
    <x v="3"/>
    <x v="3"/>
    <x v="21"/>
    <x v="29"/>
    <x v="0"/>
    <x v="28"/>
    <s v="COKEOVGS"/>
    <x v="16"/>
    <s v="Coke oven gas (TJ-gross)"/>
    <n v="512.1"/>
    <x v="0"/>
  </r>
  <r>
    <x v="3"/>
    <x v="3"/>
    <x v="21"/>
    <x v="29"/>
    <x v="0"/>
    <x v="28"/>
    <s v="RESFUEL"/>
    <x v="1"/>
    <s v="Fuel oil (kt)"/>
    <n v="2000"/>
    <x v="0"/>
  </r>
  <r>
    <x v="3"/>
    <x v="3"/>
    <x v="22"/>
    <x v="29"/>
    <x v="0"/>
    <x v="28"/>
    <s v="BLFURGS"/>
    <x v="10"/>
    <s v="Blast furnace gas (TJ-gross)"/>
    <n v="625.5"/>
    <x v="0"/>
  </r>
  <r>
    <x v="3"/>
    <x v="3"/>
    <x v="22"/>
    <x v="29"/>
    <x v="0"/>
    <x v="28"/>
    <s v="COKEOVGS"/>
    <x v="16"/>
    <s v="Coke oven gas (TJ-gross)"/>
    <n v="482.40000000000003"/>
    <x v="0"/>
  </r>
  <r>
    <x v="3"/>
    <x v="3"/>
    <x v="22"/>
    <x v="29"/>
    <x v="0"/>
    <x v="28"/>
    <s v="RESFUEL"/>
    <x v="1"/>
    <s v="Fuel oil (kt)"/>
    <n v="2000"/>
    <x v="0"/>
  </r>
  <r>
    <x v="3"/>
    <x v="3"/>
    <x v="23"/>
    <x v="29"/>
    <x v="0"/>
    <x v="28"/>
    <s v="BLFURGS"/>
    <x v="10"/>
    <s v="Blast furnace gas (TJ-gross)"/>
    <n v="806.4"/>
    <x v="0"/>
  </r>
  <r>
    <x v="3"/>
    <x v="3"/>
    <x v="23"/>
    <x v="29"/>
    <x v="0"/>
    <x v="28"/>
    <s v="COKEOVGS"/>
    <x v="16"/>
    <s v="Coke oven gas (TJ-gross)"/>
    <n v="1002.6"/>
    <x v="0"/>
  </r>
  <r>
    <x v="3"/>
    <x v="3"/>
    <x v="23"/>
    <x v="29"/>
    <x v="0"/>
    <x v="28"/>
    <s v="RESFUEL"/>
    <x v="1"/>
    <s v="Fuel oil (kt)"/>
    <n v="4000"/>
    <x v="0"/>
  </r>
  <r>
    <x v="3"/>
    <x v="3"/>
    <x v="24"/>
    <x v="29"/>
    <x v="0"/>
    <x v="28"/>
    <s v="BLFURGS"/>
    <x v="10"/>
    <s v="Blast furnace gas (TJ-gross)"/>
    <n v="949.5"/>
    <x v="0"/>
  </r>
  <r>
    <x v="3"/>
    <x v="3"/>
    <x v="24"/>
    <x v="29"/>
    <x v="0"/>
    <x v="28"/>
    <s v="COKEOVGS"/>
    <x v="16"/>
    <s v="Coke oven gas (TJ-gross)"/>
    <n v="1273.5"/>
    <x v="0"/>
  </r>
  <r>
    <x v="3"/>
    <x v="3"/>
    <x v="24"/>
    <x v="29"/>
    <x v="0"/>
    <x v="28"/>
    <s v="RESFUEL"/>
    <x v="1"/>
    <s v="Fuel oil (kt)"/>
    <n v="8000"/>
    <x v="0"/>
  </r>
  <r>
    <x v="3"/>
    <x v="3"/>
    <x v="25"/>
    <x v="29"/>
    <x v="0"/>
    <x v="28"/>
    <s v="BLFURGS"/>
    <x v="10"/>
    <s v="Blast furnace gas (TJ-gross)"/>
    <n v="742.5"/>
    <x v="0"/>
  </r>
  <r>
    <x v="3"/>
    <x v="3"/>
    <x v="25"/>
    <x v="29"/>
    <x v="0"/>
    <x v="28"/>
    <s v="COKEOVGS"/>
    <x v="16"/>
    <s v="Coke oven gas (TJ-gross)"/>
    <n v="2038.5"/>
    <x v="0"/>
  </r>
  <r>
    <x v="3"/>
    <x v="3"/>
    <x v="25"/>
    <x v="29"/>
    <x v="0"/>
    <x v="28"/>
    <s v="RESFUEL"/>
    <x v="1"/>
    <s v="Fuel oil (kt)"/>
    <n v="16000"/>
    <x v="0"/>
  </r>
  <r>
    <x v="3"/>
    <x v="3"/>
    <x v="26"/>
    <x v="29"/>
    <x v="0"/>
    <x v="28"/>
    <s v="BLFURGS"/>
    <x v="10"/>
    <s v="Blast furnace gas (TJ-gross)"/>
    <n v="1028.7"/>
    <x v="0"/>
  </r>
  <r>
    <x v="3"/>
    <x v="3"/>
    <x v="26"/>
    <x v="29"/>
    <x v="0"/>
    <x v="28"/>
    <s v="COKEOVGS"/>
    <x v="16"/>
    <s v="Coke oven gas (TJ-gross)"/>
    <n v="2366.1"/>
    <x v="0"/>
  </r>
  <r>
    <x v="3"/>
    <x v="3"/>
    <x v="26"/>
    <x v="29"/>
    <x v="0"/>
    <x v="28"/>
    <s v="RESFUEL"/>
    <x v="1"/>
    <s v="Fuel oil (kt)"/>
    <n v="20000"/>
    <x v="0"/>
  </r>
  <r>
    <x v="3"/>
    <x v="3"/>
    <x v="27"/>
    <x v="29"/>
    <x v="0"/>
    <x v="28"/>
    <s v="BLFURGS"/>
    <x v="10"/>
    <s v="Blast furnace gas (TJ-gross)"/>
    <n v="911.7"/>
    <x v="0"/>
  </r>
  <r>
    <x v="3"/>
    <x v="3"/>
    <x v="27"/>
    <x v="29"/>
    <x v="0"/>
    <x v="28"/>
    <s v="COKEOVGS"/>
    <x v="16"/>
    <s v="Coke oven gas (TJ-gross)"/>
    <n v="2336.4"/>
    <x v="0"/>
  </r>
  <r>
    <x v="3"/>
    <x v="3"/>
    <x v="27"/>
    <x v="29"/>
    <x v="0"/>
    <x v="28"/>
    <s v="RESFUEL"/>
    <x v="1"/>
    <s v="Fuel oil (kt)"/>
    <n v="24600"/>
    <x v="0"/>
  </r>
  <r>
    <x v="3"/>
    <x v="3"/>
    <x v="28"/>
    <x v="29"/>
    <x v="0"/>
    <x v="28"/>
    <s v="BLFURGS"/>
    <x v="10"/>
    <s v="Blast furnace gas (TJ-gross)"/>
    <n v="2472.3000000000002"/>
    <x v="0"/>
  </r>
  <r>
    <x v="3"/>
    <x v="3"/>
    <x v="28"/>
    <x v="29"/>
    <x v="0"/>
    <x v="28"/>
    <s v="COKEOVGS"/>
    <x v="16"/>
    <s v="Coke oven gas (TJ-gross)"/>
    <n v="2189.7000000000003"/>
    <x v="0"/>
  </r>
  <r>
    <x v="3"/>
    <x v="3"/>
    <x v="28"/>
    <x v="29"/>
    <x v="0"/>
    <x v="28"/>
    <s v="RESFUEL"/>
    <x v="1"/>
    <s v="Fuel oil (kt)"/>
    <n v="26000"/>
    <x v="0"/>
  </r>
  <r>
    <x v="3"/>
    <x v="3"/>
    <x v="29"/>
    <x v="29"/>
    <x v="0"/>
    <x v="28"/>
    <s v="BLFURGS"/>
    <x v="10"/>
    <s v="Blast furnace gas (TJ-gross)"/>
    <n v="3282.3"/>
    <x v="0"/>
  </r>
  <r>
    <x v="3"/>
    <x v="3"/>
    <x v="29"/>
    <x v="29"/>
    <x v="0"/>
    <x v="28"/>
    <s v="COKEOVGS"/>
    <x v="16"/>
    <s v="Coke oven gas (TJ-gross)"/>
    <n v="1962.9"/>
    <x v="0"/>
  </r>
  <r>
    <x v="3"/>
    <x v="3"/>
    <x v="29"/>
    <x v="29"/>
    <x v="0"/>
    <x v="28"/>
    <s v="GASDIES"/>
    <x v="4"/>
    <s v="Gas/diesel oil (kt)"/>
    <n v="2130"/>
    <x v="0"/>
  </r>
  <r>
    <x v="3"/>
    <x v="3"/>
    <x v="29"/>
    <x v="29"/>
    <x v="0"/>
    <x v="28"/>
    <s v="RESFUEL"/>
    <x v="1"/>
    <s v="Fuel oil (kt)"/>
    <n v="43200"/>
    <x v="0"/>
  </r>
  <r>
    <x v="3"/>
    <x v="3"/>
    <x v="30"/>
    <x v="29"/>
    <x v="0"/>
    <x v="28"/>
    <s v="BLFURGS"/>
    <x v="10"/>
    <s v="Blast furnace gas (TJ-gross)"/>
    <n v="3158.1"/>
    <x v="0"/>
  </r>
  <r>
    <x v="3"/>
    <x v="3"/>
    <x v="30"/>
    <x v="29"/>
    <x v="0"/>
    <x v="28"/>
    <s v="COKEOVGS"/>
    <x v="16"/>
    <s v="Coke oven gas (TJ-gross)"/>
    <n v="1431.9"/>
    <x v="0"/>
  </r>
  <r>
    <x v="3"/>
    <x v="3"/>
    <x v="30"/>
    <x v="29"/>
    <x v="0"/>
    <x v="28"/>
    <s v="GASDIES"/>
    <x v="4"/>
    <s v="Gas/diesel oil (kt)"/>
    <n v="2130"/>
    <x v="0"/>
  </r>
  <r>
    <x v="3"/>
    <x v="3"/>
    <x v="30"/>
    <x v="29"/>
    <x v="0"/>
    <x v="28"/>
    <s v="RESFUEL"/>
    <x v="1"/>
    <s v="Fuel oil (kt)"/>
    <n v="44000"/>
    <x v="0"/>
  </r>
  <r>
    <x v="3"/>
    <x v="3"/>
    <x v="31"/>
    <x v="29"/>
    <x v="0"/>
    <x v="28"/>
    <s v="BLFURGS"/>
    <x v="10"/>
    <s v="Blast furnace gas (TJ-gross)"/>
    <n v="2875.5"/>
    <x v="0"/>
  </r>
  <r>
    <x v="3"/>
    <x v="3"/>
    <x v="31"/>
    <x v="29"/>
    <x v="0"/>
    <x v="28"/>
    <s v="COKEOVGS"/>
    <x v="16"/>
    <s v="Coke oven gas (TJ-gross)"/>
    <n v="2008.8"/>
    <x v="0"/>
  </r>
  <r>
    <x v="3"/>
    <x v="3"/>
    <x v="31"/>
    <x v="29"/>
    <x v="0"/>
    <x v="28"/>
    <s v="GASDIES"/>
    <x v="4"/>
    <s v="Gas/diesel oil (kt)"/>
    <n v="4260"/>
    <x v="0"/>
  </r>
  <r>
    <x v="3"/>
    <x v="3"/>
    <x v="31"/>
    <x v="29"/>
    <x v="0"/>
    <x v="28"/>
    <s v="RESFUEL"/>
    <x v="1"/>
    <s v="Fuel oil (kt)"/>
    <n v="44000"/>
    <x v="0"/>
  </r>
  <r>
    <x v="3"/>
    <x v="3"/>
    <x v="32"/>
    <x v="29"/>
    <x v="0"/>
    <x v="28"/>
    <s v="BLFURGS"/>
    <x v="10"/>
    <s v="Blast furnace gas (TJ-gross)"/>
    <n v="3315.6"/>
    <x v="0"/>
  </r>
  <r>
    <x v="3"/>
    <x v="3"/>
    <x v="32"/>
    <x v="29"/>
    <x v="0"/>
    <x v="28"/>
    <s v="COKEOVGS"/>
    <x v="16"/>
    <s v="Coke oven gas (TJ-gross)"/>
    <n v="1774.8"/>
    <x v="0"/>
  </r>
  <r>
    <x v="3"/>
    <x v="3"/>
    <x v="32"/>
    <x v="29"/>
    <x v="0"/>
    <x v="28"/>
    <s v="GASDIES"/>
    <x v="4"/>
    <s v="Gas/diesel oil (kt)"/>
    <n v="6390"/>
    <x v="0"/>
  </r>
  <r>
    <x v="3"/>
    <x v="3"/>
    <x v="32"/>
    <x v="29"/>
    <x v="0"/>
    <x v="28"/>
    <s v="RESFUEL"/>
    <x v="1"/>
    <s v="Fuel oil (kt)"/>
    <n v="45000"/>
    <x v="0"/>
  </r>
  <r>
    <x v="3"/>
    <x v="3"/>
    <x v="33"/>
    <x v="29"/>
    <x v="0"/>
    <x v="28"/>
    <s v="BLFURGS"/>
    <x v="10"/>
    <s v="Blast furnace gas (TJ-gross)"/>
    <n v="3301.2000000000003"/>
    <x v="0"/>
  </r>
  <r>
    <x v="3"/>
    <x v="3"/>
    <x v="33"/>
    <x v="29"/>
    <x v="0"/>
    <x v="28"/>
    <s v="COKEOVGS"/>
    <x v="16"/>
    <s v="Coke oven gas (TJ-gross)"/>
    <n v="1628.1000000000001"/>
    <x v="0"/>
  </r>
  <r>
    <x v="3"/>
    <x v="3"/>
    <x v="33"/>
    <x v="29"/>
    <x v="0"/>
    <x v="28"/>
    <s v="GASDIES"/>
    <x v="4"/>
    <s v="Gas/diesel oil (kt)"/>
    <n v="7668"/>
    <x v="0"/>
  </r>
  <r>
    <x v="3"/>
    <x v="3"/>
    <x v="33"/>
    <x v="29"/>
    <x v="0"/>
    <x v="28"/>
    <s v="RESFUEL"/>
    <x v="1"/>
    <s v="Fuel oil (kt)"/>
    <n v="45280"/>
    <x v="0"/>
  </r>
  <r>
    <x v="3"/>
    <x v="3"/>
    <x v="34"/>
    <x v="29"/>
    <x v="0"/>
    <x v="28"/>
    <s v="GASDIES"/>
    <x v="4"/>
    <s v="Gas/diesel oil (kt)"/>
    <n v="8136.6"/>
    <x v="0"/>
  </r>
  <r>
    <x v="3"/>
    <x v="3"/>
    <x v="34"/>
    <x v="29"/>
    <x v="0"/>
    <x v="28"/>
    <s v="RESFUEL"/>
    <x v="1"/>
    <s v="Fuel oil (kt)"/>
    <n v="40080"/>
    <x v="0"/>
  </r>
  <r>
    <x v="3"/>
    <x v="3"/>
    <x v="35"/>
    <x v="29"/>
    <x v="0"/>
    <x v="28"/>
    <s v="GASDIES"/>
    <x v="4"/>
    <s v="Gas/diesel oil (kt)"/>
    <n v="9159"/>
    <x v="0"/>
  </r>
  <r>
    <x v="3"/>
    <x v="3"/>
    <x v="35"/>
    <x v="29"/>
    <x v="0"/>
    <x v="28"/>
    <s v="RESFUEL"/>
    <x v="1"/>
    <s v="Fuel oil (kt)"/>
    <n v="42280"/>
    <x v="0"/>
  </r>
  <r>
    <x v="3"/>
    <x v="3"/>
    <x v="36"/>
    <x v="29"/>
    <x v="0"/>
    <x v="28"/>
    <s v="GASDIES"/>
    <x v="4"/>
    <s v="Gas/diesel oil (kt)"/>
    <n v="11246.4"/>
    <x v="0"/>
  </r>
  <r>
    <x v="3"/>
    <x v="3"/>
    <x v="36"/>
    <x v="29"/>
    <x v="0"/>
    <x v="28"/>
    <s v="RESFUEL"/>
    <x v="1"/>
    <s v="Fuel oil (kt)"/>
    <n v="46280"/>
    <x v="0"/>
  </r>
  <r>
    <x v="3"/>
    <x v="3"/>
    <x v="37"/>
    <x v="29"/>
    <x v="0"/>
    <x v="28"/>
    <s v="GASDIES"/>
    <x v="4"/>
    <s v="Gas/diesel oil (kt)"/>
    <n v="13887.6"/>
    <x v="0"/>
  </r>
  <r>
    <x v="3"/>
    <x v="3"/>
    <x v="37"/>
    <x v="29"/>
    <x v="0"/>
    <x v="28"/>
    <s v="RESFUEL"/>
    <x v="1"/>
    <s v="Fuel oil (kt)"/>
    <n v="50160"/>
    <x v="0"/>
  </r>
  <r>
    <x v="3"/>
    <x v="3"/>
    <x v="38"/>
    <x v="29"/>
    <x v="0"/>
    <x v="28"/>
    <s v="BITCOAL"/>
    <x v="9"/>
    <s v="Other bituminous coal (kt)"/>
    <n v="17445.419999999998"/>
    <x v="0"/>
  </r>
  <r>
    <x v="3"/>
    <x v="3"/>
    <x v="38"/>
    <x v="29"/>
    <x v="0"/>
    <x v="28"/>
    <s v="COKCOAL"/>
    <x v="13"/>
    <s v="Coking coal (kt)"/>
    <n v="7999.1174285714242"/>
    <x v="0"/>
  </r>
  <r>
    <x v="3"/>
    <x v="3"/>
    <x v="38"/>
    <x v="29"/>
    <x v="0"/>
    <x v="28"/>
    <s v="GASDIES"/>
    <x v="4"/>
    <s v="Gas/diesel oil (kt)"/>
    <n v="14697"/>
    <x v="0"/>
  </r>
  <r>
    <x v="3"/>
    <x v="3"/>
    <x v="38"/>
    <x v="29"/>
    <x v="0"/>
    <x v="28"/>
    <s v="LIGNITE"/>
    <x v="0"/>
    <s v="Lignite (kt)"/>
    <n v="43876.097999999998"/>
    <x v="0"/>
  </r>
  <r>
    <x v="3"/>
    <x v="3"/>
    <x v="38"/>
    <x v="29"/>
    <x v="0"/>
    <x v="28"/>
    <s v="RESFUEL"/>
    <x v="1"/>
    <s v="Fuel oil (kt)"/>
    <n v="50560"/>
    <x v="0"/>
  </r>
  <r>
    <x v="3"/>
    <x v="3"/>
    <x v="39"/>
    <x v="29"/>
    <x v="0"/>
    <x v="28"/>
    <s v="BITCOAL"/>
    <x v="9"/>
    <s v="Other bituminous coal (kt)"/>
    <n v="14206.285"/>
    <x v="0"/>
  </r>
  <r>
    <x v="3"/>
    <x v="3"/>
    <x v="39"/>
    <x v="29"/>
    <x v="0"/>
    <x v="28"/>
    <s v="COKCOAL"/>
    <x v="13"/>
    <s v="Coking coal (kt)"/>
    <n v="7181.1657500000001"/>
    <x v="0"/>
  </r>
  <r>
    <x v="3"/>
    <x v="3"/>
    <x v="39"/>
    <x v="29"/>
    <x v="0"/>
    <x v="28"/>
    <s v="GASDIES"/>
    <x v="4"/>
    <s v="Gas/diesel oil (kt)"/>
    <n v="8520"/>
    <x v="0"/>
  </r>
  <r>
    <x v="3"/>
    <x v="3"/>
    <x v="39"/>
    <x v="29"/>
    <x v="0"/>
    <x v="28"/>
    <s v="LIGNITE"/>
    <x v="0"/>
    <s v="Lignite (kt)"/>
    <n v="60551.463000000003"/>
    <x v="0"/>
  </r>
  <r>
    <x v="3"/>
    <x v="3"/>
    <x v="39"/>
    <x v="29"/>
    <x v="0"/>
    <x v="28"/>
    <s v="RESFUEL"/>
    <x v="1"/>
    <s v="Fuel oil (kt)"/>
    <n v="36240"/>
    <x v="0"/>
  </r>
  <r>
    <x v="3"/>
    <x v="3"/>
    <x v="40"/>
    <x v="29"/>
    <x v="0"/>
    <x v="28"/>
    <s v="BITCOAL"/>
    <x v="9"/>
    <s v="Other bituminous coal (kt)"/>
    <n v="15507.04"/>
    <x v="0"/>
  </r>
  <r>
    <x v="3"/>
    <x v="3"/>
    <x v="40"/>
    <x v="29"/>
    <x v="0"/>
    <x v="28"/>
    <s v="COKCOAL"/>
    <x v="13"/>
    <s v="Coking coal (kt)"/>
    <n v="2427.7962499999999"/>
    <x v="0"/>
  </r>
  <r>
    <x v="3"/>
    <x v="3"/>
    <x v="40"/>
    <x v="29"/>
    <x v="0"/>
    <x v="28"/>
    <s v="GASDIES"/>
    <x v="4"/>
    <s v="Gas/diesel oil (kt)"/>
    <n v="9755.4"/>
    <x v="0"/>
  </r>
  <r>
    <x v="3"/>
    <x v="3"/>
    <x v="40"/>
    <x v="29"/>
    <x v="0"/>
    <x v="28"/>
    <s v="LIGNITE"/>
    <x v="0"/>
    <s v="Lignite (kt)"/>
    <n v="55819.127"/>
    <x v="0"/>
  </r>
  <r>
    <x v="3"/>
    <x v="3"/>
    <x v="40"/>
    <x v="29"/>
    <x v="0"/>
    <x v="28"/>
    <s v="RESFUEL"/>
    <x v="1"/>
    <s v="Fuel oil (kt)"/>
    <n v="38960"/>
    <x v="0"/>
  </r>
  <r>
    <x v="3"/>
    <x v="3"/>
    <x v="41"/>
    <x v="29"/>
    <x v="0"/>
    <x v="28"/>
    <s v="BITCOAL"/>
    <x v="9"/>
    <s v="Other bituminous coal (kt)"/>
    <n v="13645.174999999999"/>
    <x v="0"/>
  </r>
  <r>
    <x v="3"/>
    <x v="3"/>
    <x v="41"/>
    <x v="29"/>
    <x v="0"/>
    <x v="28"/>
    <s v="COKCOAL"/>
    <x v="13"/>
    <s v="Coking coal (kt)"/>
    <n v="2402.2404999999999"/>
    <x v="0"/>
  </r>
  <r>
    <x v="3"/>
    <x v="3"/>
    <x v="41"/>
    <x v="29"/>
    <x v="0"/>
    <x v="28"/>
    <s v="GASDIES"/>
    <x v="4"/>
    <s v="Gas/diesel oil (kt)"/>
    <n v="9840.6"/>
    <x v="0"/>
  </r>
  <r>
    <x v="3"/>
    <x v="3"/>
    <x v="41"/>
    <x v="29"/>
    <x v="0"/>
    <x v="28"/>
    <s v="LIGNITE"/>
    <x v="0"/>
    <s v="Lignite (kt)"/>
    <n v="64969.699200000003"/>
    <x v="0"/>
  </r>
  <r>
    <x v="3"/>
    <x v="3"/>
    <x v="41"/>
    <x v="29"/>
    <x v="0"/>
    <x v="28"/>
    <s v="RESFUEL"/>
    <x v="1"/>
    <s v="Fuel oil (kt)"/>
    <n v="41040"/>
    <x v="0"/>
  </r>
  <r>
    <x v="3"/>
    <x v="3"/>
    <x v="42"/>
    <x v="29"/>
    <x v="0"/>
    <x v="28"/>
    <s v="BITCOAL"/>
    <x v="9"/>
    <s v="Other bituminous coal (kt)"/>
    <n v="13747.195"/>
    <x v="0"/>
  </r>
  <r>
    <x v="3"/>
    <x v="3"/>
    <x v="42"/>
    <x v="29"/>
    <x v="0"/>
    <x v="28"/>
    <s v="COKCOAL"/>
    <x v="13"/>
    <s v="Coking coal (kt)"/>
    <n v="2811.1325000000002"/>
    <x v="0"/>
  </r>
  <r>
    <x v="3"/>
    <x v="3"/>
    <x v="42"/>
    <x v="29"/>
    <x v="0"/>
    <x v="28"/>
    <s v="GASDIES"/>
    <x v="4"/>
    <s v="Gas/diesel oil (kt)"/>
    <n v="10053.6"/>
    <x v="0"/>
  </r>
  <r>
    <x v="3"/>
    <x v="3"/>
    <x v="42"/>
    <x v="29"/>
    <x v="0"/>
    <x v="28"/>
    <s v="LIGNITE"/>
    <x v="0"/>
    <s v="Lignite (kt)"/>
    <n v="69242.955600000001"/>
    <x v="0"/>
  </r>
  <r>
    <x v="3"/>
    <x v="3"/>
    <x v="42"/>
    <x v="29"/>
    <x v="0"/>
    <x v="28"/>
    <s v="RESFUEL"/>
    <x v="1"/>
    <s v="Fuel oil (kt)"/>
    <n v="46080"/>
    <x v="0"/>
  </r>
  <r>
    <x v="3"/>
    <x v="3"/>
    <x v="43"/>
    <x v="29"/>
    <x v="0"/>
    <x v="28"/>
    <s v="BITCOAL"/>
    <x v="9"/>
    <s v="Other bituminous coal (kt)"/>
    <n v="11477.25"/>
    <x v="0"/>
  </r>
  <r>
    <x v="3"/>
    <x v="3"/>
    <x v="43"/>
    <x v="29"/>
    <x v="0"/>
    <x v="28"/>
    <s v="COKCOAL"/>
    <x v="13"/>
    <s v="Coking coal (kt)"/>
    <n v="2811.1914285714274"/>
    <x v="0"/>
  </r>
  <r>
    <x v="3"/>
    <x v="3"/>
    <x v="43"/>
    <x v="29"/>
    <x v="0"/>
    <x v="28"/>
    <s v="GASDIES"/>
    <x v="4"/>
    <s v="Gas/diesel oil (kt)"/>
    <n v="16358.4"/>
    <x v="0"/>
  </r>
  <r>
    <x v="3"/>
    <x v="3"/>
    <x v="43"/>
    <x v="29"/>
    <x v="0"/>
    <x v="28"/>
    <s v="LIGNITE"/>
    <x v="0"/>
    <s v="Lignite (kt)"/>
    <n v="90376.335000000006"/>
    <x v="0"/>
  </r>
  <r>
    <x v="3"/>
    <x v="3"/>
    <x v="43"/>
    <x v="29"/>
    <x v="0"/>
    <x v="28"/>
    <s v="RESFUEL"/>
    <x v="1"/>
    <s v="Fuel oil (kt)"/>
    <n v="39200"/>
    <x v="0"/>
  </r>
  <r>
    <x v="3"/>
    <x v="3"/>
    <x v="44"/>
    <x v="29"/>
    <x v="0"/>
    <x v="28"/>
    <s v="BITCOAL"/>
    <x v="9"/>
    <s v="Other bituminous coal (kt)"/>
    <n v="9444.3240000000005"/>
    <x v="0"/>
  </r>
  <r>
    <x v="3"/>
    <x v="3"/>
    <x v="44"/>
    <x v="29"/>
    <x v="0"/>
    <x v="28"/>
    <s v="COKCOAL"/>
    <x v="13"/>
    <s v="Coking coal (kt)"/>
    <n v="4445.9485714285756"/>
    <x v="0"/>
  </r>
  <r>
    <x v="3"/>
    <x v="3"/>
    <x v="44"/>
    <x v="29"/>
    <x v="0"/>
    <x v="28"/>
    <s v="GASDIES"/>
    <x v="4"/>
    <s v="Gas/diesel oil (kt)"/>
    <n v="17892"/>
    <x v="0"/>
  </r>
  <r>
    <x v="3"/>
    <x v="3"/>
    <x v="44"/>
    <x v="29"/>
    <x v="0"/>
    <x v="28"/>
    <s v="LIGNITE"/>
    <x v="0"/>
    <s v="Lignite (kt)"/>
    <n v="114070.4964"/>
    <x v="0"/>
  </r>
  <r>
    <x v="3"/>
    <x v="3"/>
    <x v="44"/>
    <x v="29"/>
    <x v="0"/>
    <x v="28"/>
    <s v="RESFUEL"/>
    <x v="1"/>
    <s v="Fuel oil (kt)"/>
    <n v="39200"/>
    <x v="0"/>
  </r>
  <r>
    <x v="3"/>
    <x v="3"/>
    <x v="45"/>
    <x v="29"/>
    <x v="0"/>
    <x v="28"/>
    <s v="BITCOAL"/>
    <x v="9"/>
    <s v="Other bituminous coal (kt)"/>
    <n v="9782.4"/>
    <x v="0"/>
  </r>
  <r>
    <x v="3"/>
    <x v="3"/>
    <x v="45"/>
    <x v="29"/>
    <x v="0"/>
    <x v="28"/>
    <s v="COKCOAL"/>
    <x v="13"/>
    <s v="Coking coal (kt)"/>
    <n v="4745.0692499999996"/>
    <x v="0"/>
  </r>
  <r>
    <x v="3"/>
    <x v="3"/>
    <x v="45"/>
    <x v="29"/>
    <x v="0"/>
    <x v="28"/>
    <s v="GASDIES"/>
    <x v="4"/>
    <s v="Gas/diesel oil (kt)"/>
    <n v="2982"/>
    <x v="0"/>
  </r>
  <r>
    <x v="3"/>
    <x v="3"/>
    <x v="45"/>
    <x v="29"/>
    <x v="0"/>
    <x v="28"/>
    <s v="LIGNITE"/>
    <x v="0"/>
    <s v="Lignite (kt)"/>
    <n v="183889"/>
    <x v="0"/>
  </r>
  <r>
    <x v="3"/>
    <x v="3"/>
    <x v="45"/>
    <x v="29"/>
    <x v="0"/>
    <x v="28"/>
    <s v="NATGAS"/>
    <x v="3"/>
    <s v="Natural gas (TJ-gross)"/>
    <n v="621.9"/>
    <x v="0"/>
  </r>
  <r>
    <x v="3"/>
    <x v="3"/>
    <x v="45"/>
    <x v="29"/>
    <x v="0"/>
    <x v="28"/>
    <s v="RESFUEL"/>
    <x v="1"/>
    <s v="Fuel oil (kt)"/>
    <n v="49600"/>
    <x v="0"/>
  </r>
  <r>
    <x v="3"/>
    <x v="3"/>
    <x v="46"/>
    <x v="29"/>
    <x v="0"/>
    <x v="28"/>
    <s v="BITCOAL"/>
    <x v="9"/>
    <s v="Other bituminous coal (kt)"/>
    <n v="9437.0649999999841"/>
    <x v="0"/>
  </r>
  <r>
    <x v="3"/>
    <x v="3"/>
    <x v="46"/>
    <x v="29"/>
    <x v="0"/>
    <x v="28"/>
    <s v="COKCOAL"/>
    <x v="13"/>
    <s v="Coking coal (kt)"/>
    <n v="5935.7520000000004"/>
    <x v="0"/>
  </r>
  <r>
    <x v="3"/>
    <x v="3"/>
    <x v="46"/>
    <x v="29"/>
    <x v="0"/>
    <x v="28"/>
    <s v="GASDIES"/>
    <x v="4"/>
    <s v="Gas/diesel oil (kt)"/>
    <n v="6816"/>
    <x v="0"/>
  </r>
  <r>
    <x v="3"/>
    <x v="3"/>
    <x v="46"/>
    <x v="29"/>
    <x v="0"/>
    <x v="28"/>
    <s v="LIGNITE"/>
    <x v="0"/>
    <s v="Lignite (kt)"/>
    <n v="250212.10500000001"/>
    <x v="0"/>
  </r>
  <r>
    <x v="3"/>
    <x v="3"/>
    <x v="46"/>
    <x v="29"/>
    <x v="0"/>
    <x v="28"/>
    <s v="NATGAS"/>
    <x v="3"/>
    <s v="Natural gas (TJ-gross)"/>
    <n v="14175.9"/>
    <x v="0"/>
  </r>
  <r>
    <x v="3"/>
    <x v="3"/>
    <x v="46"/>
    <x v="29"/>
    <x v="0"/>
    <x v="28"/>
    <s v="RESFUEL"/>
    <x v="1"/>
    <s v="Fuel oil (kt)"/>
    <n v="41000"/>
    <x v="0"/>
  </r>
  <r>
    <x v="3"/>
    <x v="3"/>
    <x v="47"/>
    <x v="29"/>
    <x v="0"/>
    <x v="28"/>
    <s v="BITCOAL"/>
    <x v="9"/>
    <s v="Other bituminous coal (kt)"/>
    <n v="8099.7906666666786"/>
    <x v="0"/>
  </r>
  <r>
    <x v="3"/>
    <x v="3"/>
    <x v="47"/>
    <x v="29"/>
    <x v="0"/>
    <x v="28"/>
    <s v="COKCOAL"/>
    <x v="13"/>
    <s v="Coking coal (kt)"/>
    <n v="3497.9360000000001"/>
    <x v="0"/>
  </r>
  <r>
    <x v="3"/>
    <x v="3"/>
    <x v="47"/>
    <x v="29"/>
    <x v="0"/>
    <x v="28"/>
    <s v="GASDIES"/>
    <x v="4"/>
    <s v="Gas/diesel oil (kt)"/>
    <n v="2513.4"/>
    <x v="0"/>
  </r>
  <r>
    <x v="3"/>
    <x v="3"/>
    <x v="47"/>
    <x v="29"/>
    <x v="0"/>
    <x v="28"/>
    <s v="LIGNITE"/>
    <x v="0"/>
    <s v="Lignite (kt)"/>
    <n v="222911.38380000001"/>
    <x v="0"/>
  </r>
  <r>
    <x v="3"/>
    <x v="3"/>
    <x v="47"/>
    <x v="29"/>
    <x v="0"/>
    <x v="28"/>
    <s v="NATGAS"/>
    <x v="3"/>
    <s v="Natural gas (TJ-gross)"/>
    <n v="23241.600000000002"/>
    <x v="0"/>
  </r>
  <r>
    <x v="3"/>
    <x v="3"/>
    <x v="47"/>
    <x v="29"/>
    <x v="0"/>
    <x v="28"/>
    <s v="RESFUEL"/>
    <x v="1"/>
    <s v="Fuel oil (kt)"/>
    <n v="29400"/>
    <x v="0"/>
  </r>
  <r>
    <x v="3"/>
    <x v="3"/>
    <x v="48"/>
    <x v="29"/>
    <x v="0"/>
    <x v="28"/>
    <s v="BITCOAL"/>
    <x v="9"/>
    <s v="Other bituminous coal (kt)"/>
    <n v="5268.1206666666603"/>
    <x v="0"/>
  </r>
  <r>
    <x v="3"/>
    <x v="3"/>
    <x v="48"/>
    <x v="29"/>
    <x v="0"/>
    <x v="28"/>
    <s v="COKCOAL"/>
    <x v="13"/>
    <s v="Coking coal (kt)"/>
    <n v="867.6634285714299"/>
    <x v="0"/>
  </r>
  <r>
    <x v="3"/>
    <x v="3"/>
    <x v="48"/>
    <x v="29"/>
    <x v="0"/>
    <x v="28"/>
    <s v="GASDIES"/>
    <x v="4"/>
    <s v="Gas/diesel oil (kt)"/>
    <n v="2215.1999999999998"/>
    <x v="0"/>
  </r>
  <r>
    <x v="3"/>
    <x v="3"/>
    <x v="48"/>
    <x v="29"/>
    <x v="0"/>
    <x v="28"/>
    <s v="LIGNITE"/>
    <x v="0"/>
    <s v="Lignite (kt)"/>
    <n v="150631.41800000001"/>
    <x v="0"/>
  </r>
  <r>
    <x v="3"/>
    <x v="3"/>
    <x v="48"/>
    <x v="29"/>
    <x v="0"/>
    <x v="28"/>
    <s v="NATGAS"/>
    <x v="3"/>
    <s v="Natural gas (TJ-gross)"/>
    <n v="35062.200000000004"/>
    <x v="0"/>
  </r>
  <r>
    <x v="3"/>
    <x v="3"/>
    <x v="48"/>
    <x v="29"/>
    <x v="0"/>
    <x v="28"/>
    <s v="RESFUEL"/>
    <x v="1"/>
    <s v="Fuel oil (kt)"/>
    <n v="7160"/>
    <x v="0"/>
  </r>
  <r>
    <x v="3"/>
    <x v="3"/>
    <x v="49"/>
    <x v="29"/>
    <x v="0"/>
    <x v="28"/>
    <s v="BITCOAL"/>
    <x v="9"/>
    <s v="Other bituminous coal (kt)"/>
    <n v="2645.2919999999999"/>
    <x v="0"/>
  </r>
  <r>
    <x v="3"/>
    <x v="3"/>
    <x v="49"/>
    <x v="29"/>
    <x v="0"/>
    <x v="28"/>
    <s v="COKCOAL"/>
    <x v="13"/>
    <s v="Coking coal (kt)"/>
    <n v="2818.8135000000002"/>
    <x v="0"/>
  </r>
  <r>
    <x v="3"/>
    <x v="3"/>
    <x v="49"/>
    <x v="29"/>
    <x v="0"/>
    <x v="28"/>
    <s v="GASDIES"/>
    <x v="4"/>
    <s v="Gas/diesel oil (kt)"/>
    <n v="1917"/>
    <x v="0"/>
  </r>
  <r>
    <x v="3"/>
    <x v="3"/>
    <x v="49"/>
    <x v="29"/>
    <x v="0"/>
    <x v="28"/>
    <s v="LIGNITE"/>
    <x v="0"/>
    <s v="Lignite (kt)"/>
    <n v="259947.88140000001"/>
    <x v="0"/>
  </r>
  <r>
    <x v="3"/>
    <x v="3"/>
    <x v="49"/>
    <x v="29"/>
    <x v="0"/>
    <x v="28"/>
    <s v="NATGAS"/>
    <x v="3"/>
    <s v="Natural gas (TJ-gross)"/>
    <n v="93501"/>
    <x v="0"/>
  </r>
  <r>
    <x v="3"/>
    <x v="3"/>
    <x v="49"/>
    <x v="29"/>
    <x v="0"/>
    <x v="28"/>
    <s v="RESFUEL"/>
    <x v="1"/>
    <s v="Fuel oil (kt)"/>
    <n v="16520"/>
    <x v="0"/>
  </r>
  <r>
    <x v="3"/>
    <x v="3"/>
    <x v="1"/>
    <x v="29"/>
    <x v="0"/>
    <x v="28"/>
    <s v="BITCOAL"/>
    <x v="9"/>
    <s v="Other bituminous coal (kt)"/>
    <n v="9511.1594999999998"/>
    <x v="0"/>
  </r>
  <r>
    <x v="3"/>
    <x v="3"/>
    <x v="1"/>
    <x v="29"/>
    <x v="0"/>
    <x v="28"/>
    <s v="COKCOAL"/>
    <x v="13"/>
    <s v="Coking coal (kt)"/>
    <n v="2197.2964285714274"/>
    <x v="0"/>
  </r>
  <r>
    <x v="3"/>
    <x v="3"/>
    <x v="1"/>
    <x v="29"/>
    <x v="0"/>
    <x v="28"/>
    <s v="GASDIES"/>
    <x v="4"/>
    <s v="Gas/diesel oil (kt)"/>
    <n v="3748.8"/>
    <x v="0"/>
  </r>
  <r>
    <x v="3"/>
    <x v="3"/>
    <x v="1"/>
    <x v="29"/>
    <x v="0"/>
    <x v="28"/>
    <s v="LIGNITE"/>
    <x v="0"/>
    <s v="Lignite (kt)"/>
    <n v="328752.22399999999"/>
    <x v="0"/>
  </r>
  <r>
    <x v="3"/>
    <x v="3"/>
    <x v="1"/>
    <x v="29"/>
    <x v="0"/>
    <x v="28"/>
    <s v="NATGAS"/>
    <x v="3"/>
    <s v="Natural gas (TJ-gross)"/>
    <n v="89096.400000000009"/>
    <x v="0"/>
  </r>
  <r>
    <x v="3"/>
    <x v="3"/>
    <x v="1"/>
    <x v="29"/>
    <x v="0"/>
    <x v="28"/>
    <s v="RESFUEL"/>
    <x v="1"/>
    <s v="Fuel oil (kt)"/>
    <n v="11040"/>
    <x v="0"/>
  </r>
  <r>
    <x v="3"/>
    <x v="3"/>
    <x v="2"/>
    <x v="29"/>
    <x v="0"/>
    <x v="28"/>
    <s v="BITCOAL"/>
    <x v="9"/>
    <s v="Other bituminous coal (kt)"/>
    <n v="17037.6528"/>
    <x v="0"/>
  </r>
  <r>
    <x v="3"/>
    <x v="3"/>
    <x v="2"/>
    <x v="29"/>
    <x v="0"/>
    <x v="28"/>
    <s v="GASDIES"/>
    <x v="4"/>
    <s v="Gas/diesel oil (kt)"/>
    <n v="1576.2"/>
    <x v="0"/>
  </r>
  <r>
    <x v="3"/>
    <x v="3"/>
    <x v="2"/>
    <x v="29"/>
    <x v="0"/>
    <x v="28"/>
    <s v="LIGNITE"/>
    <x v="0"/>
    <s v="Lignite (kt)"/>
    <n v="354236.47933333443"/>
    <x v="0"/>
  </r>
  <r>
    <x v="3"/>
    <x v="3"/>
    <x v="2"/>
    <x v="29"/>
    <x v="0"/>
    <x v="28"/>
    <s v="NATGAS"/>
    <x v="3"/>
    <s v="Natural gas (TJ-gross)"/>
    <n v="98556.3"/>
    <x v="0"/>
  </r>
  <r>
    <x v="3"/>
    <x v="3"/>
    <x v="2"/>
    <x v="29"/>
    <x v="0"/>
    <x v="28"/>
    <s v="RESFUEL"/>
    <x v="1"/>
    <s v="Fuel oil (kt)"/>
    <n v="8360"/>
    <x v="0"/>
  </r>
  <r>
    <x v="3"/>
    <x v="3"/>
    <x v="3"/>
    <x v="29"/>
    <x v="0"/>
    <x v="28"/>
    <s v="BITCOAL"/>
    <x v="9"/>
    <s v="Other bituminous coal (kt)"/>
    <n v="29805.5576"/>
    <x v="0"/>
  </r>
  <r>
    <x v="3"/>
    <x v="3"/>
    <x v="3"/>
    <x v="29"/>
    <x v="0"/>
    <x v="28"/>
    <s v="GASDIES"/>
    <x v="4"/>
    <s v="Gas/diesel oil (kt)"/>
    <n v="894.6"/>
    <x v="0"/>
  </r>
  <r>
    <x v="3"/>
    <x v="3"/>
    <x v="3"/>
    <x v="29"/>
    <x v="0"/>
    <x v="28"/>
    <s v="LIGNITE"/>
    <x v="0"/>
    <s v="Lignite (kt)"/>
    <n v="376753.13350000116"/>
    <x v="0"/>
  </r>
  <r>
    <x v="3"/>
    <x v="3"/>
    <x v="3"/>
    <x v="29"/>
    <x v="0"/>
    <x v="28"/>
    <s v="NATGAS"/>
    <x v="3"/>
    <s v="Natural gas (TJ-gross)"/>
    <n v="89208"/>
    <x v="0"/>
  </r>
  <r>
    <x v="3"/>
    <x v="3"/>
    <x v="3"/>
    <x v="29"/>
    <x v="0"/>
    <x v="28"/>
    <s v="RESFUEL"/>
    <x v="1"/>
    <s v="Fuel oil (kt)"/>
    <n v="26080"/>
    <x v="0"/>
  </r>
  <r>
    <x v="3"/>
    <x v="3"/>
    <x v="4"/>
    <x v="29"/>
    <x v="0"/>
    <x v="28"/>
    <s v="BITCOAL"/>
    <x v="9"/>
    <s v="Other bituminous coal (kt)"/>
    <n v="28417.965"/>
    <x v="0"/>
  </r>
  <r>
    <x v="3"/>
    <x v="3"/>
    <x v="4"/>
    <x v="29"/>
    <x v="0"/>
    <x v="28"/>
    <s v="GASDIES"/>
    <x v="4"/>
    <s v="Gas/diesel oil (kt)"/>
    <n v="511.2"/>
    <x v="0"/>
  </r>
  <r>
    <x v="3"/>
    <x v="3"/>
    <x v="4"/>
    <x v="29"/>
    <x v="0"/>
    <x v="28"/>
    <s v="LIGNITE"/>
    <x v="0"/>
    <s v="Lignite (kt)"/>
    <n v="332917.06079999998"/>
    <x v="0"/>
  </r>
  <r>
    <x v="3"/>
    <x v="3"/>
    <x v="4"/>
    <x v="29"/>
    <x v="0"/>
    <x v="28"/>
    <s v="NATGAS"/>
    <x v="3"/>
    <s v="Natural gas (TJ-gross)"/>
    <n v="85143.6"/>
    <x v="0"/>
  </r>
  <r>
    <x v="3"/>
    <x v="3"/>
    <x v="4"/>
    <x v="29"/>
    <x v="0"/>
    <x v="28"/>
    <s v="RESFUEL"/>
    <x v="1"/>
    <s v="Fuel oil (kt)"/>
    <n v="25560"/>
    <x v="0"/>
  </r>
  <r>
    <x v="3"/>
    <x v="3"/>
    <x v="5"/>
    <x v="29"/>
    <x v="0"/>
    <x v="28"/>
    <s v="BITCOAL"/>
    <x v="9"/>
    <s v="Other bituminous coal (kt)"/>
    <n v="31356.226200000001"/>
    <x v="0"/>
  </r>
  <r>
    <x v="3"/>
    <x v="3"/>
    <x v="5"/>
    <x v="29"/>
    <x v="0"/>
    <x v="28"/>
    <s v="GASDIES"/>
    <x v="4"/>
    <s v="Gas/diesel oil (kt)"/>
    <n v="426"/>
    <x v="0"/>
  </r>
  <r>
    <x v="3"/>
    <x v="3"/>
    <x v="5"/>
    <x v="29"/>
    <x v="0"/>
    <x v="28"/>
    <s v="LIGNITE"/>
    <x v="0"/>
    <s v="Lignite (kt)"/>
    <n v="436767.52650000132"/>
    <x v="0"/>
  </r>
  <r>
    <x v="3"/>
    <x v="3"/>
    <x v="5"/>
    <x v="29"/>
    <x v="0"/>
    <x v="28"/>
    <s v="NATGAS"/>
    <x v="3"/>
    <s v="Natural gas (TJ-gross)"/>
    <n v="94068.900000000009"/>
    <x v="0"/>
  </r>
  <r>
    <x v="3"/>
    <x v="3"/>
    <x v="5"/>
    <x v="29"/>
    <x v="0"/>
    <x v="28"/>
    <s v="RESFUEL"/>
    <x v="1"/>
    <s v="Fuel oil (kt)"/>
    <n v="30360"/>
    <x v="0"/>
  </r>
  <r>
    <x v="3"/>
    <x v="3"/>
    <x v="6"/>
    <x v="29"/>
    <x v="0"/>
    <x v="28"/>
    <s v="BITCOAL"/>
    <x v="9"/>
    <s v="Other bituminous coal (kt)"/>
    <n v="26682.268800000002"/>
    <x v="0"/>
  </r>
  <r>
    <x v="3"/>
    <x v="3"/>
    <x v="6"/>
    <x v="29"/>
    <x v="0"/>
    <x v="28"/>
    <s v="GASDIES"/>
    <x v="4"/>
    <s v="Gas/diesel oil (kt)"/>
    <n v="3365.4"/>
    <x v="0"/>
  </r>
  <r>
    <x v="3"/>
    <x v="3"/>
    <x v="6"/>
    <x v="29"/>
    <x v="0"/>
    <x v="28"/>
    <s v="LIGNITE"/>
    <x v="0"/>
    <s v="Lignite (kt)"/>
    <n v="440201.38400000136"/>
    <x v="0"/>
  </r>
  <r>
    <x v="3"/>
    <x v="3"/>
    <x v="6"/>
    <x v="29"/>
    <x v="0"/>
    <x v="28"/>
    <s v="NATGAS"/>
    <x v="3"/>
    <s v="Natural gas (TJ-gross)"/>
    <n v="107374.5"/>
    <x v="0"/>
  </r>
  <r>
    <x v="3"/>
    <x v="3"/>
    <x v="6"/>
    <x v="29"/>
    <x v="0"/>
    <x v="28"/>
    <s v="RESFUEL"/>
    <x v="1"/>
    <s v="Fuel oil (kt)"/>
    <n v="35840"/>
    <x v="0"/>
  </r>
  <r>
    <x v="3"/>
    <x v="3"/>
    <x v="7"/>
    <x v="29"/>
    <x v="0"/>
    <x v="28"/>
    <s v="BITCOAL"/>
    <x v="9"/>
    <s v="Other bituminous coal (kt)"/>
    <n v="32113.164799999999"/>
    <x v="0"/>
  </r>
  <r>
    <x v="3"/>
    <x v="3"/>
    <x v="7"/>
    <x v="29"/>
    <x v="0"/>
    <x v="28"/>
    <s v="GASDIES"/>
    <x v="4"/>
    <s v="Gas/diesel oil (kt)"/>
    <n v="4515.6000000000004"/>
    <x v="0"/>
  </r>
  <r>
    <x v="3"/>
    <x v="3"/>
    <x v="7"/>
    <x v="29"/>
    <x v="0"/>
    <x v="28"/>
    <s v="LIGNITE"/>
    <x v="0"/>
    <s v="Lignite (kt)"/>
    <n v="453014.96580000001"/>
    <x v="0"/>
  </r>
  <r>
    <x v="3"/>
    <x v="3"/>
    <x v="7"/>
    <x v="29"/>
    <x v="0"/>
    <x v="28"/>
    <s v="NATGAS"/>
    <x v="3"/>
    <s v="Natural gas (TJ-gross)"/>
    <n v="128838.6"/>
    <x v="0"/>
  </r>
  <r>
    <x v="3"/>
    <x v="3"/>
    <x v="7"/>
    <x v="29"/>
    <x v="0"/>
    <x v="28"/>
    <s v="RESFUEL"/>
    <x v="1"/>
    <s v="Fuel oil (kt)"/>
    <n v="40640"/>
    <x v="0"/>
  </r>
  <r>
    <x v="3"/>
    <x v="3"/>
    <x v="8"/>
    <x v="29"/>
    <x v="0"/>
    <x v="28"/>
    <s v="BITCOAL"/>
    <x v="9"/>
    <s v="Other bituminous coal (kt)"/>
    <n v="39607.782800000001"/>
    <x v="0"/>
  </r>
  <r>
    <x v="3"/>
    <x v="3"/>
    <x v="8"/>
    <x v="29"/>
    <x v="0"/>
    <x v="28"/>
    <s v="GASDIES"/>
    <x v="4"/>
    <s v="Gas/diesel oil (kt)"/>
    <n v="8051.4"/>
    <x v="0"/>
  </r>
  <r>
    <x v="3"/>
    <x v="3"/>
    <x v="8"/>
    <x v="29"/>
    <x v="0"/>
    <x v="28"/>
    <s v="LIGNITE"/>
    <x v="0"/>
    <s v="Lignite (kt)"/>
    <n v="514344.47499999846"/>
    <x v="0"/>
  </r>
  <r>
    <x v="3"/>
    <x v="3"/>
    <x v="8"/>
    <x v="29"/>
    <x v="0"/>
    <x v="28"/>
    <s v="NATGAS"/>
    <x v="3"/>
    <s v="Natural gas (TJ-gross)"/>
    <n v="134766.9"/>
    <x v="0"/>
  </r>
  <r>
    <x v="3"/>
    <x v="3"/>
    <x v="8"/>
    <x v="29"/>
    <x v="0"/>
    <x v="28"/>
    <s v="RESFUEL"/>
    <x v="1"/>
    <s v="Fuel oil (kt)"/>
    <n v="47520"/>
    <x v="0"/>
  </r>
  <r>
    <x v="3"/>
    <x v="3"/>
    <x v="9"/>
    <x v="29"/>
    <x v="0"/>
    <x v="28"/>
    <s v="BITCOAL"/>
    <x v="9"/>
    <s v="Other bituminous coal (kt)"/>
    <n v="41687.5288"/>
    <x v="0"/>
  </r>
  <r>
    <x v="3"/>
    <x v="3"/>
    <x v="9"/>
    <x v="29"/>
    <x v="0"/>
    <x v="28"/>
    <s v="GASDIES"/>
    <x v="4"/>
    <s v="Gas/diesel oil (kt)"/>
    <n v="3748.8"/>
    <x v="0"/>
  </r>
  <r>
    <x v="3"/>
    <x v="3"/>
    <x v="9"/>
    <x v="29"/>
    <x v="0"/>
    <x v="28"/>
    <s v="LIGNITE"/>
    <x v="0"/>
    <s v="Lignite (kt)"/>
    <n v="569983.77599999995"/>
    <x v="0"/>
  </r>
  <r>
    <x v="3"/>
    <x v="3"/>
    <x v="9"/>
    <x v="29"/>
    <x v="0"/>
    <x v="28"/>
    <s v="NATGAS"/>
    <x v="3"/>
    <s v="Natural gas (TJ-gross)"/>
    <n v="140904"/>
    <x v="0"/>
  </r>
  <r>
    <x v="3"/>
    <x v="3"/>
    <x v="9"/>
    <x v="29"/>
    <x v="0"/>
    <x v="28"/>
    <s v="RESFUEL"/>
    <x v="1"/>
    <s v="Fuel oil (kt)"/>
    <n v="52040"/>
    <x v="0"/>
  </r>
  <r>
    <x v="3"/>
    <x v="3"/>
    <x v="10"/>
    <x v="29"/>
    <x v="0"/>
    <x v="28"/>
    <s v="BITCOAL"/>
    <x v="9"/>
    <s v="Other bituminous coal (kt)"/>
    <n v="38191.615599999997"/>
    <x v="0"/>
  </r>
  <r>
    <x v="3"/>
    <x v="3"/>
    <x v="10"/>
    <x v="29"/>
    <x v="0"/>
    <x v="28"/>
    <s v="GASDIES"/>
    <x v="4"/>
    <s v="Gas/diesel oil (kt)"/>
    <n v="11885.4"/>
    <x v="0"/>
  </r>
  <r>
    <x v="3"/>
    <x v="3"/>
    <x v="10"/>
    <x v="29"/>
    <x v="0"/>
    <x v="28"/>
    <s v="LIGNITE"/>
    <x v="0"/>
    <s v="Lignite (kt)"/>
    <n v="589440.26399999997"/>
    <x v="0"/>
  </r>
  <r>
    <x v="3"/>
    <x v="3"/>
    <x v="10"/>
    <x v="29"/>
    <x v="0"/>
    <x v="28"/>
    <s v="NATGAS"/>
    <x v="3"/>
    <s v="Natural gas (TJ-gross)"/>
    <n v="204410.7"/>
    <x v="0"/>
  </r>
  <r>
    <x v="3"/>
    <x v="3"/>
    <x v="10"/>
    <x v="29"/>
    <x v="0"/>
    <x v="28"/>
    <s v="RESFUEL"/>
    <x v="1"/>
    <s v="Fuel oil (kt)"/>
    <n v="44280"/>
    <x v="0"/>
  </r>
  <r>
    <x v="3"/>
    <x v="3"/>
    <x v="11"/>
    <x v="29"/>
    <x v="0"/>
    <x v="28"/>
    <s v="BITCOAL"/>
    <x v="9"/>
    <s v="Other bituminous coal (kt)"/>
    <n v="36280.671000000002"/>
    <x v="0"/>
  </r>
  <r>
    <x v="3"/>
    <x v="3"/>
    <x v="11"/>
    <x v="29"/>
    <x v="0"/>
    <x v="28"/>
    <s v="GASDIES"/>
    <x v="4"/>
    <s v="Gas/diesel oil (kt)"/>
    <n v="23387.4"/>
    <x v="0"/>
  </r>
  <r>
    <x v="3"/>
    <x v="3"/>
    <x v="11"/>
    <x v="29"/>
    <x v="0"/>
    <x v="28"/>
    <s v="LIGNITE"/>
    <x v="0"/>
    <s v="Lignite (kt)"/>
    <n v="622871.20499999996"/>
    <x v="0"/>
  </r>
  <r>
    <x v="3"/>
    <x v="3"/>
    <x v="11"/>
    <x v="29"/>
    <x v="0"/>
    <x v="28"/>
    <s v="NATGAS"/>
    <x v="3"/>
    <s v="Natural gas (TJ-gross)"/>
    <n v="224899.20000000001"/>
    <x v="0"/>
  </r>
  <r>
    <x v="3"/>
    <x v="3"/>
    <x v="11"/>
    <x v="29"/>
    <x v="0"/>
    <x v="28"/>
    <s v="RESFUEL"/>
    <x v="1"/>
    <s v="Fuel oil (kt)"/>
    <n v="53720"/>
    <x v="0"/>
  </r>
  <r>
    <x v="3"/>
    <x v="3"/>
    <x v="12"/>
    <x v="29"/>
    <x v="0"/>
    <x v="28"/>
    <s v="BITCOAL"/>
    <x v="9"/>
    <s v="Other bituminous coal (kt)"/>
    <n v="35219.084000000003"/>
    <x v="0"/>
  </r>
  <r>
    <x v="3"/>
    <x v="3"/>
    <x v="12"/>
    <x v="29"/>
    <x v="0"/>
    <x v="28"/>
    <s v="GASDIES"/>
    <x v="4"/>
    <s v="Gas/diesel oil (kt)"/>
    <n v="10777.8"/>
    <x v="0"/>
  </r>
  <r>
    <x v="3"/>
    <x v="3"/>
    <x v="12"/>
    <x v="29"/>
    <x v="0"/>
    <x v="28"/>
    <s v="LIGNITE"/>
    <x v="0"/>
    <s v="Lignite (kt)"/>
    <n v="643399.90571428428"/>
    <x v="0"/>
  </r>
  <r>
    <x v="3"/>
    <x v="3"/>
    <x v="12"/>
    <x v="29"/>
    <x v="0"/>
    <x v="28"/>
    <s v="NATGAS"/>
    <x v="3"/>
    <s v="Natural gas (TJ-gross)"/>
    <n v="253176.30000000002"/>
    <x v="0"/>
  </r>
  <r>
    <x v="3"/>
    <x v="3"/>
    <x v="12"/>
    <x v="29"/>
    <x v="0"/>
    <x v="28"/>
    <s v="RESFUEL"/>
    <x v="1"/>
    <s v="Fuel oil (kt)"/>
    <n v="58200"/>
    <x v="0"/>
  </r>
  <r>
    <x v="3"/>
    <x v="3"/>
    <x v="13"/>
    <x v="29"/>
    <x v="0"/>
    <x v="28"/>
    <s v="BITCOAL"/>
    <x v="9"/>
    <s v="Other bituminous coal (kt)"/>
    <n v="30530.5128"/>
    <x v="0"/>
  </r>
  <r>
    <x v="3"/>
    <x v="3"/>
    <x v="13"/>
    <x v="29"/>
    <x v="0"/>
    <x v="28"/>
    <s v="GASDIES"/>
    <x v="4"/>
    <s v="Gas/diesel oil (kt)"/>
    <n v="4089.6"/>
    <x v="0"/>
  </r>
  <r>
    <x v="3"/>
    <x v="3"/>
    <x v="13"/>
    <x v="29"/>
    <x v="0"/>
    <x v="28"/>
    <s v="LIGNITE"/>
    <x v="0"/>
    <s v="Lignite (kt)"/>
    <n v="494923.53133333195"/>
    <x v="0"/>
  </r>
  <r>
    <x v="3"/>
    <x v="3"/>
    <x v="13"/>
    <x v="29"/>
    <x v="0"/>
    <x v="28"/>
    <s v="NATGAS"/>
    <x v="3"/>
    <s v="Natural gas (TJ-gross)"/>
    <n v="267425.10000000003"/>
    <x v="0"/>
  </r>
  <r>
    <x v="3"/>
    <x v="3"/>
    <x v="13"/>
    <x v="29"/>
    <x v="0"/>
    <x v="28"/>
    <s v="RESFUEL"/>
    <x v="1"/>
    <s v="Fuel oil (kt)"/>
    <n v="50520"/>
    <x v="0"/>
  </r>
  <r>
    <x v="3"/>
    <x v="3"/>
    <x v="14"/>
    <x v="29"/>
    <x v="0"/>
    <x v="28"/>
    <s v="BITCOAL"/>
    <x v="9"/>
    <s v="Other bituminous coal (kt)"/>
    <n v="73672.032200000001"/>
    <x v="0"/>
  </r>
  <r>
    <x v="3"/>
    <x v="3"/>
    <x v="14"/>
    <x v="29"/>
    <x v="0"/>
    <x v="28"/>
    <s v="LIGNITE"/>
    <x v="0"/>
    <s v="Lignite (kt)"/>
    <n v="418144.15542857192"/>
    <x v="0"/>
  </r>
  <r>
    <x v="3"/>
    <x v="3"/>
    <x v="14"/>
    <x v="29"/>
    <x v="0"/>
    <x v="28"/>
    <s v="NATGAS"/>
    <x v="3"/>
    <s v="Natural gas (TJ-gross)"/>
    <n v="312252.3"/>
    <x v="0"/>
  </r>
  <r>
    <x v="3"/>
    <x v="3"/>
    <x v="14"/>
    <x v="29"/>
    <x v="0"/>
    <x v="28"/>
    <s v="RESFUEL"/>
    <x v="1"/>
    <s v="Fuel oil (kt)"/>
    <n v="35040"/>
    <x v="0"/>
  </r>
  <r>
    <x v="3"/>
    <x v="3"/>
    <x v="15"/>
    <x v="29"/>
    <x v="0"/>
    <x v="28"/>
    <s v="BITCOAL"/>
    <x v="9"/>
    <s v="Other bituminous coal (kt)"/>
    <n v="98184.176000000007"/>
    <x v="0"/>
  </r>
  <r>
    <x v="3"/>
    <x v="3"/>
    <x v="15"/>
    <x v="29"/>
    <x v="0"/>
    <x v="28"/>
    <s v="GASDIES"/>
    <x v="4"/>
    <s v="Gas/diesel oil (kt)"/>
    <n v="42.6"/>
    <x v="0"/>
  </r>
  <r>
    <x v="3"/>
    <x v="3"/>
    <x v="15"/>
    <x v="29"/>
    <x v="0"/>
    <x v="28"/>
    <s v="LIGNITE"/>
    <x v="0"/>
    <s v="Lignite (kt)"/>
    <n v="396011.11949999997"/>
    <x v="0"/>
  </r>
  <r>
    <x v="3"/>
    <x v="3"/>
    <x v="15"/>
    <x v="29"/>
    <x v="0"/>
    <x v="28"/>
    <s v="NATGAS"/>
    <x v="3"/>
    <s v="Natural gas (TJ-gross)"/>
    <n v="303442.2"/>
    <x v="0"/>
  </r>
  <r>
    <x v="3"/>
    <x v="3"/>
    <x v="15"/>
    <x v="29"/>
    <x v="0"/>
    <x v="28"/>
    <s v="RESFUEL"/>
    <x v="1"/>
    <s v="Fuel oil (kt)"/>
    <n v="25560"/>
    <x v="0"/>
  </r>
  <r>
    <x v="3"/>
    <x v="3"/>
    <x v="16"/>
    <x v="29"/>
    <x v="0"/>
    <x v="28"/>
    <s v="BITCOAL"/>
    <x v="9"/>
    <s v="Other bituminous coal (kt)"/>
    <n v="111453.4728"/>
    <x v="0"/>
  </r>
  <r>
    <x v="3"/>
    <x v="3"/>
    <x v="16"/>
    <x v="29"/>
    <x v="0"/>
    <x v="28"/>
    <s v="LIGNITE"/>
    <x v="0"/>
    <s v="Lignite (kt)"/>
    <n v="549001.32916666823"/>
    <x v="0"/>
  </r>
  <r>
    <x v="3"/>
    <x v="3"/>
    <x v="16"/>
    <x v="29"/>
    <x v="0"/>
    <x v="28"/>
    <s v="NAPHTHA"/>
    <x v="5"/>
    <s v="Naphtha (kt)"/>
    <n v="44"/>
    <x v="0"/>
  </r>
  <r>
    <x v="3"/>
    <x v="3"/>
    <x v="16"/>
    <x v="29"/>
    <x v="0"/>
    <x v="28"/>
    <s v="NATGAS"/>
    <x v="3"/>
    <s v="Natural gas (TJ-gross)"/>
    <n v="416366.10000000003"/>
    <x v="0"/>
  </r>
  <r>
    <x v="3"/>
    <x v="3"/>
    <x v="16"/>
    <x v="29"/>
    <x v="0"/>
    <x v="28"/>
    <s v="RESFUEL"/>
    <x v="1"/>
    <s v="Fuel oil (kt)"/>
    <n v="23600"/>
    <x v="0"/>
  </r>
  <r>
    <x v="3"/>
    <x v="3"/>
    <x v="17"/>
    <x v="29"/>
    <x v="0"/>
    <x v="28"/>
    <s v="BITCOAL"/>
    <x v="9"/>
    <s v="Other bituminous coal (kt)"/>
    <n v="116685.67720000001"/>
    <x v="0"/>
  </r>
  <r>
    <x v="3"/>
    <x v="3"/>
    <x v="17"/>
    <x v="29"/>
    <x v="0"/>
    <x v="28"/>
    <s v="GASDIES"/>
    <x v="4"/>
    <s v="Gas/diesel oil (kt)"/>
    <n v="639"/>
    <x v="0"/>
  </r>
  <r>
    <x v="3"/>
    <x v="3"/>
    <x v="17"/>
    <x v="29"/>
    <x v="0"/>
    <x v="28"/>
    <s v="GBIOMASS"/>
    <x v="34"/>
    <s v="Biogases (TJ-net)"/>
    <n v="50"/>
    <x v="0"/>
  </r>
  <r>
    <x v="3"/>
    <x v="3"/>
    <x v="17"/>
    <x v="29"/>
    <x v="0"/>
    <x v="28"/>
    <s v="LIGNITE"/>
    <x v="0"/>
    <s v="Lignite (kt)"/>
    <n v="570705.24914285506"/>
    <x v="0"/>
  </r>
  <r>
    <x v="3"/>
    <x v="3"/>
    <x v="17"/>
    <x v="29"/>
    <x v="0"/>
    <x v="28"/>
    <s v="NAPHTHA"/>
    <x v="5"/>
    <s v="Naphtha (kt)"/>
    <n v="220"/>
    <x v="0"/>
  </r>
  <r>
    <x v="3"/>
    <x v="3"/>
    <x v="17"/>
    <x v="29"/>
    <x v="0"/>
    <x v="28"/>
    <s v="NATGAS"/>
    <x v="3"/>
    <s v="Natural gas (TJ-gross)"/>
    <n v="455271.3"/>
    <x v="0"/>
  </r>
  <r>
    <x v="3"/>
    <x v="3"/>
    <x v="17"/>
    <x v="29"/>
    <x v="0"/>
    <x v="28"/>
    <s v="RESFUEL"/>
    <x v="1"/>
    <s v="Fuel oil (kt)"/>
    <n v="22960"/>
    <x v="0"/>
  </r>
  <r>
    <x v="3"/>
    <x v="3"/>
    <x v="18"/>
    <x v="29"/>
    <x v="0"/>
    <x v="28"/>
    <s v="BITCOAL"/>
    <x v="9"/>
    <s v="Other bituminous coal (kt)"/>
    <n v="114197.1124"/>
    <x v="0"/>
  </r>
  <r>
    <x v="3"/>
    <x v="3"/>
    <x v="18"/>
    <x v="29"/>
    <x v="0"/>
    <x v="28"/>
    <s v="GASDIES"/>
    <x v="4"/>
    <s v="Gas/diesel oil (kt)"/>
    <n v="170.4"/>
    <x v="0"/>
  </r>
  <r>
    <x v="3"/>
    <x v="3"/>
    <x v="18"/>
    <x v="29"/>
    <x v="0"/>
    <x v="28"/>
    <s v="GBIOMASS"/>
    <x v="34"/>
    <s v="Biogases (TJ-net)"/>
    <n v="332"/>
    <x v="0"/>
  </r>
  <r>
    <x v="3"/>
    <x v="3"/>
    <x v="18"/>
    <x v="29"/>
    <x v="0"/>
    <x v="28"/>
    <s v="LIGNITE"/>
    <x v="0"/>
    <s v="Lignite (kt)"/>
    <n v="690331.152"/>
    <x v="0"/>
  </r>
  <r>
    <x v="3"/>
    <x v="3"/>
    <x v="18"/>
    <x v="29"/>
    <x v="0"/>
    <x v="28"/>
    <s v="NAPHTHA"/>
    <x v="5"/>
    <s v="Naphtha (kt)"/>
    <n v="88"/>
    <x v="0"/>
  </r>
  <r>
    <x v="3"/>
    <x v="3"/>
    <x v="18"/>
    <x v="29"/>
    <x v="0"/>
    <x v="28"/>
    <s v="NATGAS"/>
    <x v="3"/>
    <s v="Natural gas (TJ-gross)"/>
    <n v="547506"/>
    <x v="0"/>
  </r>
  <r>
    <x v="3"/>
    <x v="3"/>
    <x v="18"/>
    <x v="29"/>
    <x v="0"/>
    <x v="28"/>
    <s v="RESFUEL"/>
    <x v="1"/>
    <s v="Fuel oil (kt)"/>
    <n v="41080"/>
    <x v="0"/>
  </r>
  <r>
    <x v="3"/>
    <x v="3"/>
    <x v="19"/>
    <x v="29"/>
    <x v="0"/>
    <x v="28"/>
    <s v="BITCOAL"/>
    <x v="9"/>
    <s v="Other bituminous coal (kt)"/>
    <n v="137285.15866666686"/>
    <x v="0"/>
  </r>
  <r>
    <x v="3"/>
    <x v="3"/>
    <x v="19"/>
    <x v="29"/>
    <x v="0"/>
    <x v="28"/>
    <s v="GASDIES"/>
    <x v="4"/>
    <s v="Gas/diesel oil (kt)"/>
    <n v="1959.6"/>
    <x v="0"/>
  </r>
  <r>
    <x v="3"/>
    <x v="3"/>
    <x v="19"/>
    <x v="29"/>
    <x v="0"/>
    <x v="28"/>
    <s v="GBIOMASS"/>
    <x v="34"/>
    <s v="Biogases (TJ-net)"/>
    <n v="833"/>
    <x v="0"/>
  </r>
  <r>
    <x v="3"/>
    <x v="3"/>
    <x v="19"/>
    <x v="29"/>
    <x v="0"/>
    <x v="28"/>
    <s v="INDWASTE"/>
    <x v="22"/>
    <s v="Industrial waste (TJ-net)"/>
    <n v="144"/>
    <x v="0"/>
  </r>
  <r>
    <x v="3"/>
    <x v="3"/>
    <x v="19"/>
    <x v="29"/>
    <x v="0"/>
    <x v="28"/>
    <s v="LIGNITE"/>
    <x v="0"/>
    <s v="Lignite (kt)"/>
    <n v="890520.79150000005"/>
    <x v="0"/>
  </r>
  <r>
    <x v="3"/>
    <x v="3"/>
    <x v="19"/>
    <x v="29"/>
    <x v="0"/>
    <x v="28"/>
    <s v="NAPHTHA"/>
    <x v="5"/>
    <s v="Naphtha (kt)"/>
    <n v="88"/>
    <x v="0"/>
  </r>
  <r>
    <x v="3"/>
    <x v="3"/>
    <x v="19"/>
    <x v="29"/>
    <x v="0"/>
    <x v="28"/>
    <s v="NATGAS"/>
    <x v="3"/>
    <s v="Natural gas (TJ-gross)"/>
    <n v="566306.1"/>
    <x v="0"/>
  </r>
  <r>
    <x v="3"/>
    <x v="3"/>
    <x v="19"/>
    <x v="29"/>
    <x v="0"/>
    <x v="28"/>
    <s v="RESFUEL"/>
    <x v="1"/>
    <s v="Fuel oil (kt)"/>
    <n v="51960"/>
    <x v="0"/>
  </r>
  <r>
    <x v="3"/>
    <x v="3"/>
    <x v="0"/>
    <x v="29"/>
    <x v="0"/>
    <x v="28"/>
    <s v="BITCOAL"/>
    <x v="9"/>
    <s v="Other bituminous coal (kt)"/>
    <n v="137126.28350000019"/>
    <x v="0"/>
  </r>
  <r>
    <x v="3"/>
    <x v="3"/>
    <x v="0"/>
    <x v="29"/>
    <x v="0"/>
    <x v="28"/>
    <s v="GASDIES"/>
    <x v="4"/>
    <s v="Gas/diesel oil (kt)"/>
    <n v="4558.2"/>
    <x v="0"/>
  </r>
  <r>
    <x v="3"/>
    <x v="3"/>
    <x v="0"/>
    <x v="29"/>
    <x v="0"/>
    <x v="28"/>
    <s v="GBIOMASS"/>
    <x v="34"/>
    <s v="Biogases (TJ-net)"/>
    <n v="1656"/>
    <x v="0"/>
  </r>
  <r>
    <x v="3"/>
    <x v="3"/>
    <x v="0"/>
    <x v="29"/>
    <x v="0"/>
    <x v="28"/>
    <s v="INDWASTE"/>
    <x v="22"/>
    <s v="Industrial waste (TJ-net)"/>
    <n v="144"/>
    <x v="0"/>
  </r>
  <r>
    <x v="3"/>
    <x v="3"/>
    <x v="0"/>
    <x v="29"/>
    <x v="0"/>
    <x v="28"/>
    <s v="LIGNITE"/>
    <x v="0"/>
    <s v="Lignite (kt)"/>
    <n v="826161.15100000205"/>
    <x v="0"/>
  </r>
  <r>
    <x v="3"/>
    <x v="3"/>
    <x v="0"/>
    <x v="29"/>
    <x v="0"/>
    <x v="28"/>
    <s v="NATGAS"/>
    <x v="3"/>
    <s v="Natural gas (TJ-gross)"/>
    <n v="575916.30000000005"/>
    <x v="0"/>
  </r>
  <r>
    <x v="3"/>
    <x v="3"/>
    <x v="0"/>
    <x v="29"/>
    <x v="0"/>
    <x v="28"/>
    <s v="RESFUEL"/>
    <x v="1"/>
    <s v="Fuel oil (kt)"/>
    <n v="27360"/>
    <x v="0"/>
  </r>
  <r>
    <x v="3"/>
    <x v="3"/>
    <x v="0"/>
    <x v="29"/>
    <x v="0"/>
    <x v="28"/>
    <s v="SUBCOAL"/>
    <x v="2"/>
    <s v="Sub-bituminous coal (kt)"/>
    <n v="3659.494999999999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2" cacheId="0" applyNumberFormats="0" applyBorderFormats="0" applyFontFormats="0" applyPatternFormats="0" applyAlignmentFormats="0" applyWidthHeightFormats="1" dataCaption="Waarden" updatedVersion="4" minRefreshableVersion="3" useAutoFormatting="1" rowGrandTotals="0" colGrandTotals="0" itemPrintTitles="1" createdVersion="4" indent="0" compact="0" compactData="0" multipleFieldFilters="0" fieldListSortAscending="1">
  <location ref="B3:F141" firstHeaderRow="1" firstDataRow="2" firstDataCol="3" rowPageCount="1" colPageCount="1"/>
  <pivotFields count="1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50"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8">
        <item x="0"/>
        <item x="17"/>
        <item x="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">
        <item x="25"/>
        <item x="4"/>
        <item x="24"/>
        <item x="21"/>
        <item x="13"/>
        <item x="16"/>
        <item x="19"/>
        <item x="7"/>
        <item x="26"/>
        <item x="2"/>
        <item x="10"/>
        <item x="0"/>
        <item x="28"/>
        <item x="1"/>
        <item x="5"/>
        <item x="11"/>
        <item x="3"/>
        <item x="8"/>
        <item x="15"/>
        <item x="23"/>
        <item x="20"/>
        <item x="27"/>
        <item x="6"/>
        <item x="18"/>
        <item x="22"/>
        <item x="17"/>
        <item x="14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5">
        <item x="14"/>
        <item x="24"/>
        <item x="25"/>
        <item x="34"/>
        <item x="26"/>
        <item x="33"/>
        <item x="9"/>
        <item x="10"/>
        <item x="0"/>
        <item x="21"/>
        <item x="28"/>
        <item x="11"/>
        <item x="16"/>
        <item x="13"/>
        <item x="29"/>
        <item x="18"/>
        <item x="30"/>
        <item x="4"/>
        <item x="22"/>
        <item x="23"/>
        <item x="7"/>
        <item x="20"/>
        <item x="5"/>
        <item x="3"/>
        <item x="31"/>
        <item x="17"/>
        <item x="8"/>
        <item x="27"/>
        <item x="15"/>
        <item x="12"/>
        <item x="32"/>
        <item x="1"/>
        <item x="2"/>
        <item x="19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7"/>
  </rowFields>
  <rowItems count="137">
    <i>
      <x/>
      <x v="11"/>
      <x v="23"/>
    </i>
    <i r="2">
      <x v="31"/>
    </i>
    <i r="1">
      <x v="12"/>
      <x v="3"/>
    </i>
    <i r="2">
      <x v="6"/>
    </i>
    <i r="2">
      <x v="12"/>
    </i>
    <i r="2">
      <x v="17"/>
    </i>
    <i r="2">
      <x v="23"/>
    </i>
    <i r="2">
      <x v="31"/>
    </i>
    <i r="1">
      <x v="13"/>
      <x v="17"/>
    </i>
    <i r="2">
      <x v="20"/>
    </i>
    <i r="2">
      <x v="23"/>
    </i>
    <i r="2">
      <x v="31"/>
    </i>
    <i>
      <x v="1"/>
      <x v="21"/>
      <x v="23"/>
    </i>
    <i r="2">
      <x v="29"/>
    </i>
    <i r="2">
      <x v="30"/>
    </i>
    <i r="2">
      <x v="31"/>
    </i>
    <i>
      <x v="2"/>
      <x v="2"/>
      <x v="13"/>
    </i>
    <i r="1">
      <x v="8"/>
      <x v="20"/>
    </i>
    <i r="2">
      <x v="22"/>
    </i>
    <i r="2">
      <x v="23"/>
    </i>
    <i>
      <x v="3"/>
      <x v="9"/>
      <x v="6"/>
    </i>
    <i r="2">
      <x v="7"/>
    </i>
    <i r="2">
      <x v="8"/>
    </i>
    <i r="2">
      <x v="11"/>
    </i>
    <i r="2">
      <x v="17"/>
    </i>
    <i r="2">
      <x v="20"/>
    </i>
    <i r="2">
      <x v="23"/>
    </i>
    <i r="2">
      <x v="29"/>
    </i>
    <i r="2">
      <x v="31"/>
    </i>
    <i>
      <x v="4"/>
      <x v="16"/>
      <x v="17"/>
    </i>
    <i r="2">
      <x v="20"/>
    </i>
    <i r="2">
      <x v="23"/>
    </i>
    <i r="2">
      <x v="31"/>
    </i>
    <i r="2">
      <x v="34"/>
    </i>
    <i>
      <x v="5"/>
      <x v="1"/>
      <x v="8"/>
    </i>
    <i r="2">
      <x v="17"/>
    </i>
    <i r="2">
      <x v="20"/>
    </i>
    <i r="2">
      <x v="23"/>
    </i>
    <i r="2">
      <x v="31"/>
    </i>
    <i r="2">
      <x v="34"/>
    </i>
    <i r="1">
      <x v="14"/>
      <x v="15"/>
    </i>
    <i r="2">
      <x v="22"/>
    </i>
    <i r="2">
      <x v="23"/>
    </i>
    <i>
      <x v="6"/>
      <x v="22"/>
      <x v="8"/>
    </i>
    <i r="2">
      <x v="17"/>
    </i>
    <i r="2">
      <x v="20"/>
    </i>
    <i r="2">
      <x v="23"/>
    </i>
    <i r="2">
      <x v="31"/>
    </i>
    <i r="2">
      <x v="34"/>
    </i>
    <i>
      <x v="7"/>
      <x v="7"/>
      <x v="8"/>
    </i>
    <i r="2">
      <x v="11"/>
    </i>
    <i r="2">
      <x v="17"/>
    </i>
    <i r="2">
      <x v="20"/>
    </i>
    <i r="2">
      <x v="23"/>
    </i>
    <i r="2">
      <x v="31"/>
    </i>
    <i r="2">
      <x v="34"/>
    </i>
    <i>
      <x v="8"/>
      <x v="4"/>
      <x v="8"/>
    </i>
    <i r="2">
      <x v="17"/>
    </i>
    <i r="2">
      <x v="20"/>
    </i>
    <i r="2">
      <x v="21"/>
    </i>
    <i r="2">
      <x v="31"/>
    </i>
    <i r="1">
      <x v="10"/>
      <x v="6"/>
    </i>
    <i r="2">
      <x v="11"/>
    </i>
    <i r="2">
      <x v="17"/>
    </i>
    <i r="2">
      <x v="20"/>
    </i>
    <i r="2">
      <x v="23"/>
    </i>
    <i r="2">
      <x v="31"/>
    </i>
    <i r="2">
      <x v="34"/>
    </i>
    <i r="1">
      <x v="15"/>
      <x v="17"/>
    </i>
    <i r="2">
      <x v="23"/>
    </i>
    <i r="2">
      <x v="31"/>
    </i>
    <i r="1">
      <x v="17"/>
      <x v="6"/>
    </i>
    <i r="2">
      <x v="8"/>
    </i>
    <i r="2">
      <x v="9"/>
    </i>
    <i r="2">
      <x v="11"/>
    </i>
    <i r="2">
      <x v="17"/>
    </i>
    <i r="2">
      <x v="18"/>
    </i>
    <i r="2">
      <x v="20"/>
    </i>
    <i r="2">
      <x v="23"/>
    </i>
    <i r="2">
      <x v="29"/>
    </i>
    <i r="2">
      <x v="31"/>
    </i>
    <i r="2">
      <x v="34"/>
    </i>
    <i r="1">
      <x v="18"/>
      <x v="8"/>
    </i>
    <i r="2">
      <x v="17"/>
    </i>
    <i r="2">
      <x v="23"/>
    </i>
    <i r="2">
      <x v="31"/>
    </i>
    <i r="2">
      <x v="34"/>
    </i>
    <i r="1">
      <x v="26"/>
      <x v="8"/>
    </i>
    <i r="2">
      <x v="17"/>
    </i>
    <i r="2">
      <x v="23"/>
    </i>
    <i r="2">
      <x v="31"/>
    </i>
    <i r="2">
      <x v="34"/>
    </i>
    <i r="1">
      <x v="27"/>
      <x v="11"/>
    </i>
    <i r="2">
      <x v="17"/>
    </i>
    <i r="2">
      <x v="20"/>
    </i>
    <i r="2">
      <x v="23"/>
    </i>
    <i r="2">
      <x v="31"/>
    </i>
    <i r="2">
      <x v="34"/>
    </i>
    <i r="1">
      <x v="28"/>
      <x v="17"/>
    </i>
    <i r="2">
      <x v="23"/>
    </i>
    <i r="2">
      <x v="31"/>
    </i>
    <i r="2">
      <x v="34"/>
    </i>
    <i>
      <x v="9"/>
      <x v="5"/>
      <x v="1"/>
    </i>
    <i r="2">
      <x v="19"/>
    </i>
    <i>
      <x v="10"/>
      <x v="25"/>
      <x v="2"/>
    </i>
    <i r="2">
      <x v="4"/>
    </i>
    <i r="2">
      <x v="17"/>
    </i>
    <i r="2">
      <x v="20"/>
    </i>
    <i r="2">
      <x v="21"/>
    </i>
    <i r="2">
      <x v="23"/>
    </i>
    <i r="2">
      <x v="31"/>
    </i>
    <i>
      <x v="11"/>
      <x v="23"/>
      <x v="8"/>
    </i>
    <i r="2">
      <x v="17"/>
    </i>
    <i>
      <x v="12"/>
      <x v="6"/>
      <x v="17"/>
    </i>
    <i r="2">
      <x v="21"/>
    </i>
    <i r="2">
      <x v="31"/>
    </i>
    <i>
      <x v="13"/>
      <x v="20"/>
      <x v="17"/>
    </i>
    <i>
      <x v="14"/>
      <x v="3"/>
      <x v="8"/>
    </i>
    <i r="2">
      <x v="9"/>
    </i>
    <i r="2">
      <x v="10"/>
    </i>
    <i r="2">
      <x v="17"/>
    </i>
    <i r="2">
      <x v="20"/>
    </i>
    <i r="2">
      <x v="23"/>
    </i>
    <i r="2">
      <x v="31"/>
    </i>
    <i r="2">
      <x v="34"/>
    </i>
    <i>
      <x v="15"/>
      <x v="24"/>
      <x v="8"/>
    </i>
    <i r="2">
      <x v="9"/>
    </i>
    <i r="2">
      <x v="10"/>
    </i>
    <i r="2">
      <x v="17"/>
    </i>
    <i r="2">
      <x v="20"/>
    </i>
    <i r="2">
      <x v="23"/>
    </i>
    <i r="2">
      <x v="25"/>
    </i>
    <i r="2">
      <x v="31"/>
    </i>
    <i r="2">
      <x v="34"/>
    </i>
    <i>
      <x v="17"/>
      <x v="21"/>
      <x v="14"/>
    </i>
    <i r="2">
      <x v="16"/>
    </i>
    <i r="2">
      <x v="24"/>
    </i>
  </rowItems>
  <colFields count="1">
    <field x="2"/>
  </colFields>
  <colItems count="2">
    <i>
      <x v="30"/>
    </i>
    <i>
      <x v="49"/>
    </i>
  </colItems>
  <pageFields count="1">
    <pageField fld="1" item="1" hier="-1"/>
  </pageFields>
  <dataFields count="1">
    <dataField name="Som van Value" fld="9" baseField="0" baseItem="0" numFmtId="3"/>
  </dataFields>
  <formats count="2">
    <format dxfId="7">
      <pivotArea type="origin" dataOnly="0" labelOnly="1" outline="0" fieldPosition="0"/>
    </format>
    <format dxfId="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2" name="Tabel2" displayName="Tabel2" ref="A3:M380" totalsRowShown="0" headerRowDxfId="5">
  <autoFilter ref="A3:M380"/>
  <tableColumns count="13">
    <tableColumn id="1" name="IPCC Category" dataDxfId="4">
      <calculatedColumnFormula>INDIRECT(ADDRESS(ROUNDDOWN(ROW()/3,0)+4,7,,,"Statistics"))</calculatedColumnFormula>
    </tableColumn>
    <tableColumn id="2" name="Gas" dataDxfId="3">
      <calculatedColumnFormula>INDIRECT(ADDRESS(1,MOD(ROW(),3)+4,,,"EmissionFactors"))</calculatedColumnFormula>
    </tableColumn>
    <tableColumn id="3" name="Base Year emissions" dataCellStyle="Komma">
      <calculatedColumnFormula>INDIRECT(ADDRESS(MATCH(Tabel2[[#This Row],[IPCC Category]],Statistics!$G:$G,FALSE),MATCH(Tabel2[[#This Row],[Gas]],Statistics!$L$4:$N$4,FALSE)+11,,,"Statistics"))</calculatedColumnFormula>
    </tableColumn>
    <tableColumn id="4" name="Last Year emissions" dataDxfId="2">
      <calculatedColumnFormula>INDIRECT(ADDRESS(MATCH(Tabel2[[#This Row],[IPCC Category]],Statistics!$G:$G,FALSE),MATCH(Tabel2[[#This Row],[Gas]],Statistics!$L$4:$N$4,FALSE)+7,,,"Statistics"))</calculatedColumnFormula>
    </tableColumn>
    <tableColumn id="5" name="Activity data uncertainty"/>
    <tableColumn id="6" name="Emission factor / estimation parameter uncertainty"/>
    <tableColumn id="7" name="Combined uncertainty" dataDxfId="1">
      <calculatedColumnFormula>SQRT(Tabel2[[#This Row],[Activity data uncertainty]]*Tabel2[[#This Row],[Activity data uncertainty]]+Tabel2[[#This Row],[Emission factor / estimation parameter uncertainty]]*Tabel2[[#This Row],[Emission factor / estimation parameter uncertainty]])</calculatedColumnFormula>
    </tableColumn>
    <tableColumn id="8" name="Contribution to Variance by Category in Year t" dataDxfId="0">
      <calculatedColumnFormula>POWER(Tabel2[[#This Row],[Combined uncertainty]]*Tabel2[[#This Row],[Last Year emissions]]/$D$2,2)</calculatedColumnFormula>
    </tableColumn>
    <tableColumn id="9" name="Type A sensitivity"/>
    <tableColumn id="10" name="Type B sensitivity"/>
    <tableColumn id="11" name="Uncertainty in trend in national emissions introduced by emission factor / estimation parameter uncertainty "/>
    <tableColumn id="12" name="Uncertainty in trend in national emissions introduced by activity data uncertainty"/>
    <tableColumn id="13" name="Uncertainty introduced into the trend in total national emissio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1"/>
  <sheetViews>
    <sheetView topLeftCell="B1" zoomScaleNormal="100" workbookViewId="0">
      <selection activeCell="C71" sqref="C71"/>
    </sheetView>
  </sheetViews>
  <sheetFormatPr defaultRowHeight="15" x14ac:dyDescent="0.25"/>
  <cols>
    <col min="1" max="1" width="13" hidden="1" customWidth="1"/>
    <col min="2" max="2" width="12.85546875" customWidth="1"/>
    <col min="3" max="3" width="46.42578125" bestFit="1" customWidth="1"/>
    <col min="4" max="4" width="21.85546875" customWidth="1"/>
    <col min="5" max="6" width="7.5703125" customWidth="1"/>
    <col min="7" max="7" width="19" bestFit="1" customWidth="1"/>
    <col min="8" max="10" width="12.42578125" style="7" customWidth="1"/>
    <col min="11" max="11" width="2.85546875" customWidth="1"/>
    <col min="12" max="14" width="12.42578125" style="10" customWidth="1"/>
    <col min="15" max="21" width="12" customWidth="1"/>
    <col min="22" max="22" width="11" customWidth="1"/>
    <col min="23" max="23" width="12" customWidth="1"/>
    <col min="24" max="24" width="21.140625" customWidth="1"/>
    <col min="25" max="25" width="28.5703125" customWidth="1"/>
    <col min="26" max="26" width="24.7109375" customWidth="1"/>
    <col min="27" max="28" width="18.85546875" customWidth="1"/>
    <col min="29" max="29" width="28.140625" customWidth="1"/>
    <col min="30" max="30" width="22.5703125" customWidth="1"/>
    <col min="31" max="31" width="15.5703125" customWidth="1"/>
    <col min="32" max="32" width="12" customWidth="1"/>
    <col min="33" max="33" width="28.140625" customWidth="1"/>
    <col min="34" max="34" width="22.5703125" customWidth="1"/>
    <col min="35" max="35" width="15.5703125" customWidth="1"/>
    <col min="36" max="36" width="23.140625" customWidth="1"/>
    <col min="37" max="37" width="21.140625" customWidth="1"/>
    <col min="38" max="38" width="12" customWidth="1"/>
    <col min="39" max="39" width="29.28515625" bestFit="1" customWidth="1"/>
    <col min="40" max="40" width="10.140625" bestFit="1" customWidth="1"/>
    <col min="41" max="41" width="12.5703125" bestFit="1" customWidth="1"/>
    <col min="42" max="42" width="10" bestFit="1" customWidth="1"/>
  </cols>
  <sheetData>
    <row r="1" spans="1:14" x14ac:dyDescent="0.25">
      <c r="B1" s="1" t="s">
        <v>101</v>
      </c>
      <c r="C1" t="s">
        <v>102</v>
      </c>
      <c r="H1" s="7">
        <v>1</v>
      </c>
      <c r="I1" s="7">
        <v>21</v>
      </c>
      <c r="J1" s="7">
        <v>310</v>
      </c>
      <c r="L1" s="10">
        <v>1</v>
      </c>
      <c r="M1" s="10">
        <v>21</v>
      </c>
      <c r="N1" s="10">
        <v>310</v>
      </c>
    </row>
    <row r="2" spans="1:14" x14ac:dyDescent="0.25">
      <c r="E2" s="23" t="s">
        <v>89</v>
      </c>
      <c r="F2" s="23"/>
      <c r="H2" s="24" t="str">
        <f>"Emissions "&amp;F4</f>
        <v>Emissions 2009</v>
      </c>
      <c r="I2" s="24"/>
      <c r="J2" s="24"/>
      <c r="L2" s="25" t="str">
        <f>"Emissions "&amp;E4</f>
        <v>Emissions 1990</v>
      </c>
      <c r="M2" s="25"/>
      <c r="N2" s="25"/>
    </row>
    <row r="3" spans="1:14" x14ac:dyDescent="0.25">
      <c r="B3" s="2" t="s">
        <v>43</v>
      </c>
      <c r="C3" s="4"/>
      <c r="D3" s="4"/>
      <c r="E3" s="1" t="s">
        <v>0</v>
      </c>
      <c r="H3" s="8">
        <v>4</v>
      </c>
      <c r="I3" s="7">
        <v>5</v>
      </c>
      <c r="J3" s="7">
        <v>6</v>
      </c>
      <c r="L3" s="11">
        <v>4</v>
      </c>
      <c r="M3" s="10">
        <v>5</v>
      </c>
      <c r="N3" s="10">
        <v>6</v>
      </c>
    </row>
    <row r="4" spans="1:14" x14ac:dyDescent="0.25">
      <c r="A4" t="s">
        <v>85</v>
      </c>
      <c r="B4" s="1" t="s">
        <v>44</v>
      </c>
      <c r="C4" s="1" t="s">
        <v>45</v>
      </c>
      <c r="D4" s="1" t="s">
        <v>46</v>
      </c>
      <c r="E4">
        <v>1990</v>
      </c>
      <c r="F4">
        <v>2009</v>
      </c>
      <c r="H4" s="7" t="str">
        <f>EmissionFactors!D1</f>
        <v>CO2</v>
      </c>
      <c r="I4" s="7" t="str">
        <f>EmissionFactors!E1</f>
        <v>CH4</v>
      </c>
      <c r="J4" s="7" t="str">
        <f>EmissionFactors!F1</f>
        <v>N2O</v>
      </c>
      <c r="L4" s="10" t="str">
        <f>H4</f>
        <v>CO2</v>
      </c>
      <c r="M4" s="10" t="str">
        <f t="shared" ref="M4:N4" si="0">I4</f>
        <v>CH4</v>
      </c>
      <c r="N4" s="10" t="str">
        <f t="shared" si="0"/>
        <v>N2O</v>
      </c>
    </row>
    <row r="5" spans="1:14" x14ac:dyDescent="0.25">
      <c r="A5" t="str">
        <f>B5&amp;D5</f>
        <v>1.A.1.aNatural Gas</v>
      </c>
      <c r="B5" t="s">
        <v>23</v>
      </c>
      <c r="C5" t="s">
        <v>20</v>
      </c>
      <c r="D5" t="s">
        <v>47</v>
      </c>
      <c r="E5" s="3">
        <v>10789.2</v>
      </c>
      <c r="F5" s="3">
        <v>16055.1</v>
      </c>
      <c r="G5" t="str">
        <f>Statistics!B5&amp;", "&amp;Statistics!C5&amp;"; "&amp;Statistics!D5</f>
        <v>1.A.1.a, Main activity producer CHP plants; Natural Gas</v>
      </c>
      <c r="H5" s="9">
        <f>VLOOKUP($A5,EmissionFactors!$A$1:$F$140,H$3,FALSE)*$F5/1000000</f>
        <v>900.69110999999998</v>
      </c>
      <c r="I5" s="9">
        <f>VLOOKUP($A5,EmissionFactors!$A$1:$F$140,I$3,FALSE)*$F5/1000000</f>
        <v>1.6055099999999999E-2</v>
      </c>
      <c r="J5" s="9">
        <f>VLOOKUP($A5,EmissionFactors!$A$1:$F$140,J$3,FALSE)*$F5/1000000</f>
        <v>1.6055100000000003E-3</v>
      </c>
      <c r="L5" s="12">
        <f>VLOOKUP($A5,EmissionFactors!$A$1:$F$140,L$3,FALSE)*$E5/1000000</f>
        <v>605.27412000000004</v>
      </c>
      <c r="M5" s="12">
        <f>VLOOKUP($A5,EmissionFactors!$A$1:$F$140,M$3,FALSE)*$E5/1000000</f>
        <v>1.0789200000000001E-2</v>
      </c>
      <c r="N5" s="12">
        <f>VLOOKUP($A5,EmissionFactors!$A$1:$F$140,N$3,FALSE)*$E5/1000000</f>
        <v>1.0789200000000001E-3</v>
      </c>
    </row>
    <row r="6" spans="1:14" x14ac:dyDescent="0.25">
      <c r="A6" t="str">
        <f t="shared" ref="A6:A69" si="1">B6&amp;D6</f>
        <v>1.A.1.aResidual Fuel Oil</v>
      </c>
      <c r="B6" t="s">
        <v>23</v>
      </c>
      <c r="C6" t="s">
        <v>20</v>
      </c>
      <c r="D6" t="s">
        <v>48</v>
      </c>
      <c r="E6" s="3">
        <v>4720</v>
      </c>
      <c r="F6" s="3">
        <v>6920</v>
      </c>
      <c r="G6" t="str">
        <f>Statistics!B6&amp;", "&amp;Statistics!C6&amp;"; "&amp;Statistics!D6</f>
        <v>1.A.1.a, Main activity producer CHP plants; Residual Fuel Oil</v>
      </c>
      <c r="H6" s="9">
        <f>VLOOKUP($A6,EmissionFactors!$A$1:$F$140,H$3,FALSE)*$F6/1000000</f>
        <v>535.60799999999995</v>
      </c>
      <c r="I6" s="9">
        <f>VLOOKUP($A6,EmissionFactors!$A$1:$F$140,I$3,FALSE)*$F6/1000000</f>
        <v>6.9199999999999999E-3</v>
      </c>
      <c r="J6" s="9">
        <f>VLOOKUP($A6,EmissionFactors!$A$1:$F$140,J$3,FALSE)*$F6/1000000</f>
        <v>4.1520000000000003E-3</v>
      </c>
      <c r="L6" s="12">
        <f>VLOOKUP($A6,EmissionFactors!$A$1:$F$140,L$3,FALSE)*$E6/1000000</f>
        <v>365.32799999999997</v>
      </c>
      <c r="M6" s="12">
        <f>VLOOKUP($A6,EmissionFactors!$A$1:$F$140,M$3,FALSE)*$E6/1000000</f>
        <v>4.7200000000000002E-3</v>
      </c>
      <c r="N6" s="12">
        <f>VLOOKUP($A6,EmissionFactors!$A$1:$F$140,N$3,FALSE)*$E6/1000000</f>
        <v>2.8319999999999999E-3</v>
      </c>
    </row>
    <row r="7" spans="1:14" x14ac:dyDescent="0.25">
      <c r="A7" t="str">
        <f t="shared" si="1"/>
        <v>1.A.1.aBiogas</v>
      </c>
      <c r="B7" t="s">
        <v>23</v>
      </c>
      <c r="C7" t="s">
        <v>21</v>
      </c>
      <c r="D7" t="s">
        <v>49</v>
      </c>
      <c r="E7" s="3"/>
      <c r="F7" s="3">
        <v>56</v>
      </c>
      <c r="G7" t="str">
        <f>Statistics!B7&amp;", "&amp;Statistics!C7&amp;"; "&amp;Statistics!D7</f>
        <v>1.A.1.a, Main activity producer electricity plants; Biogas</v>
      </c>
      <c r="H7" s="9">
        <f>VLOOKUP($A7,EmissionFactors!$A$1:$F$140,H$3,FALSE)*$F7/1000000</f>
        <v>3.0575999999999999</v>
      </c>
      <c r="I7" s="9">
        <f>VLOOKUP($A7,EmissionFactors!$A$1:$F$140,I$3,FALSE)*$F7/1000000</f>
        <v>5.5999999999999999E-5</v>
      </c>
      <c r="J7" s="9">
        <f>VLOOKUP($A7,EmissionFactors!$A$1:$F$140,J$3,FALSE)*$F7/1000000</f>
        <v>5.6000000000000006E-6</v>
      </c>
      <c r="L7" s="12">
        <f>VLOOKUP($A7,EmissionFactors!$A$1:$F$140,L$3,FALSE)*$E7/1000000</f>
        <v>0</v>
      </c>
      <c r="M7" s="12">
        <f>VLOOKUP($A7,EmissionFactors!$A$1:$F$140,M$3,FALSE)*$E7/1000000</f>
        <v>0</v>
      </c>
      <c r="N7" s="12">
        <f>VLOOKUP($A7,EmissionFactors!$A$1:$F$140,N$3,FALSE)*$E7/1000000</f>
        <v>0</v>
      </c>
    </row>
    <row r="8" spans="1:14" x14ac:dyDescent="0.25">
      <c r="A8" t="str">
        <f t="shared" si="1"/>
        <v>1.A.1.aBituminous coal</v>
      </c>
      <c r="B8" t="s">
        <v>23</v>
      </c>
      <c r="C8" t="s">
        <v>21</v>
      </c>
      <c r="D8" t="s">
        <v>50</v>
      </c>
      <c r="E8" s="3">
        <v>6859.0159999999996</v>
      </c>
      <c r="F8" s="3">
        <v>16845.439999999999</v>
      </c>
      <c r="G8" t="str">
        <f>Statistics!B8&amp;", "&amp;Statistics!C8&amp;"; "&amp;Statistics!D8</f>
        <v>1.A.1.a, Main activity producer electricity plants; Bituminous coal</v>
      </c>
      <c r="H8" s="9">
        <f>VLOOKUP($A8,EmissionFactors!$A$1:$F$140,H$3,FALSE)*$F8/1000000</f>
        <v>1593.5786239999998</v>
      </c>
      <c r="I8" s="9">
        <f>VLOOKUP($A8,EmissionFactors!$A$1:$F$140,I$3,FALSE)*$F8/1000000</f>
        <v>1.684544E-2</v>
      </c>
      <c r="J8" s="9">
        <f>VLOOKUP($A8,EmissionFactors!$A$1:$F$140,J$3,FALSE)*$F8/1000000</f>
        <v>2.5268159999999998E-2</v>
      </c>
      <c r="L8" s="12">
        <f>VLOOKUP($A8,EmissionFactors!$A$1:$F$140,L$3,FALSE)*$E8/1000000</f>
        <v>648.86291359999996</v>
      </c>
      <c r="M8" s="12">
        <f>VLOOKUP($A8,EmissionFactors!$A$1:$F$140,M$3,FALSE)*$E8/1000000</f>
        <v>6.8590159999999999E-3</v>
      </c>
      <c r="N8" s="12">
        <f>VLOOKUP($A8,EmissionFactors!$A$1:$F$140,N$3,FALSE)*$E8/1000000</f>
        <v>1.0288524E-2</v>
      </c>
    </row>
    <row r="9" spans="1:14" x14ac:dyDescent="0.25">
      <c r="A9" t="str">
        <f t="shared" si="1"/>
        <v>1.A.1.aCoke-Oven Gas</v>
      </c>
      <c r="B9" t="s">
        <v>23</v>
      </c>
      <c r="C9" t="s">
        <v>21</v>
      </c>
      <c r="D9" t="s">
        <v>59</v>
      </c>
      <c r="E9" s="3">
        <v>434.7</v>
      </c>
      <c r="F9" s="3"/>
      <c r="G9" t="str">
        <f>Statistics!B9&amp;", "&amp;Statistics!C9&amp;"; "&amp;Statistics!D9</f>
        <v>1.A.1.a, Main activity producer electricity plants; Coke-Oven Gas</v>
      </c>
      <c r="H9" s="9">
        <f>VLOOKUP($A9,EmissionFactors!$A$1:$F$140,H$3,FALSE)*$F9/1000000</f>
        <v>0</v>
      </c>
      <c r="I9" s="9">
        <f>VLOOKUP($A9,EmissionFactors!$A$1:$F$140,I$3,FALSE)*$F9/1000000</f>
        <v>0</v>
      </c>
      <c r="J9" s="9">
        <f>VLOOKUP($A9,EmissionFactors!$A$1:$F$140,J$3,FALSE)*$F9/1000000</f>
        <v>0</v>
      </c>
      <c r="L9" s="12">
        <f>VLOOKUP($A9,EmissionFactors!$A$1:$F$140,L$3,FALSE)*$E9/1000000</f>
        <v>19.30068</v>
      </c>
      <c r="M9" s="12">
        <f>VLOOKUP($A9,EmissionFactors!$A$1:$F$140,M$3,FALSE)*$E9/1000000</f>
        <v>4.347E-4</v>
      </c>
      <c r="N9" s="12">
        <f>VLOOKUP($A9,EmissionFactors!$A$1:$F$140,N$3,FALSE)*$E9/1000000</f>
        <v>4.3470000000000002E-5</v>
      </c>
    </row>
    <row r="10" spans="1:14" x14ac:dyDescent="0.25">
      <c r="A10" t="str">
        <f t="shared" si="1"/>
        <v>1.A.1.aGas / Diesel Oil</v>
      </c>
      <c r="B10" t="s">
        <v>23</v>
      </c>
      <c r="C10" t="s">
        <v>21</v>
      </c>
      <c r="D10" t="s">
        <v>53</v>
      </c>
      <c r="E10" s="3"/>
      <c r="F10" s="3">
        <v>85.2</v>
      </c>
      <c r="G10" t="str">
        <f>Statistics!B10&amp;", "&amp;Statistics!C10&amp;"; "&amp;Statistics!D10</f>
        <v>1.A.1.a, Main activity producer electricity plants; Gas / Diesel Oil</v>
      </c>
      <c r="H10" s="9">
        <f>VLOOKUP($A10,EmissionFactors!$A$1:$F$140,H$3,FALSE)*$F10/1000000</f>
        <v>6.31332</v>
      </c>
      <c r="I10" s="9">
        <f>VLOOKUP($A10,EmissionFactors!$A$1:$F$140,I$3,FALSE)*$F10/1000000</f>
        <v>2.5560000000000003E-4</v>
      </c>
      <c r="J10" s="9">
        <f>VLOOKUP($A10,EmissionFactors!$A$1:$F$140,J$3,FALSE)*$F10/1000000</f>
        <v>5.1119999999999998E-5</v>
      </c>
      <c r="L10" s="12">
        <f>VLOOKUP($A10,EmissionFactors!$A$1:$F$140,L$3,FALSE)*$E10/1000000</f>
        <v>0</v>
      </c>
      <c r="M10" s="12">
        <f>VLOOKUP($A10,EmissionFactors!$A$1:$F$140,M$3,FALSE)*$E10/1000000</f>
        <v>0</v>
      </c>
      <c r="N10" s="12">
        <f>VLOOKUP($A10,EmissionFactors!$A$1:$F$140,N$3,FALSE)*$E10/1000000</f>
        <v>0</v>
      </c>
    </row>
    <row r="11" spans="1:14" x14ac:dyDescent="0.25">
      <c r="A11" t="str">
        <f t="shared" si="1"/>
        <v>1.A.1.aNatural Gas</v>
      </c>
      <c r="B11" t="s">
        <v>23</v>
      </c>
      <c r="C11" t="s">
        <v>21</v>
      </c>
      <c r="D11" t="s">
        <v>47</v>
      </c>
      <c r="E11" s="3">
        <v>6897.6</v>
      </c>
      <c r="F11" s="3">
        <v>4886.1000000000004</v>
      </c>
      <c r="G11" t="str">
        <f>Statistics!B11&amp;", "&amp;Statistics!C11&amp;"; "&amp;Statistics!D11</f>
        <v>1.A.1.a, Main activity producer electricity plants; Natural Gas</v>
      </c>
      <c r="H11" s="9">
        <f>VLOOKUP($A11,EmissionFactors!$A$1:$F$140,H$3,FALSE)*$F11/1000000</f>
        <v>274.11021</v>
      </c>
      <c r="I11" s="9">
        <f>VLOOKUP($A11,EmissionFactors!$A$1:$F$140,I$3,FALSE)*$F11/1000000</f>
        <v>4.8861E-3</v>
      </c>
      <c r="J11" s="9">
        <f>VLOOKUP($A11,EmissionFactors!$A$1:$F$140,J$3,FALSE)*$F11/1000000</f>
        <v>4.8861000000000011E-4</v>
      </c>
      <c r="L11" s="12">
        <f>VLOOKUP($A11,EmissionFactors!$A$1:$F$140,L$3,FALSE)*$E11/1000000</f>
        <v>386.95535999999998</v>
      </c>
      <c r="M11" s="12">
        <f>VLOOKUP($A11,EmissionFactors!$A$1:$F$140,M$3,FALSE)*$E11/1000000</f>
        <v>6.8976000000000003E-3</v>
      </c>
      <c r="N11" s="12">
        <f>VLOOKUP($A11,EmissionFactors!$A$1:$F$140,N$3,FALSE)*$E11/1000000</f>
        <v>6.8976000000000009E-4</v>
      </c>
    </row>
    <row r="12" spans="1:14" x14ac:dyDescent="0.25">
      <c r="A12" t="str">
        <f t="shared" si="1"/>
        <v>1.A.1.aResidual Fuel Oil</v>
      </c>
      <c r="B12" t="s">
        <v>23</v>
      </c>
      <c r="C12" t="s">
        <v>21</v>
      </c>
      <c r="D12" t="s">
        <v>48</v>
      </c>
      <c r="E12" s="3">
        <v>22840</v>
      </c>
      <c r="F12" s="3">
        <v>12200</v>
      </c>
      <c r="G12" t="str">
        <f>Statistics!B12&amp;", "&amp;Statistics!C12&amp;"; "&amp;Statistics!D12</f>
        <v>1.A.1.a, Main activity producer electricity plants; Residual Fuel Oil</v>
      </c>
      <c r="H12" s="9">
        <f>VLOOKUP($A12,EmissionFactors!$A$1:$F$140,H$3,FALSE)*$F12/1000000</f>
        <v>944.28</v>
      </c>
      <c r="I12" s="9">
        <f>VLOOKUP($A12,EmissionFactors!$A$1:$F$140,I$3,FALSE)*$F12/1000000</f>
        <v>1.2200000000000001E-2</v>
      </c>
      <c r="J12" s="9">
        <f>VLOOKUP($A12,EmissionFactors!$A$1:$F$140,J$3,FALSE)*$F12/1000000</f>
        <v>7.3200000000000001E-3</v>
      </c>
      <c r="L12" s="12">
        <f>VLOOKUP($A12,EmissionFactors!$A$1:$F$140,L$3,FALSE)*$E12/1000000</f>
        <v>1767.816</v>
      </c>
      <c r="M12" s="12">
        <f>VLOOKUP($A12,EmissionFactors!$A$1:$F$140,M$3,FALSE)*$E12/1000000</f>
        <v>2.2839999999999999E-2</v>
      </c>
      <c r="N12" s="12">
        <f>VLOOKUP($A12,EmissionFactors!$A$1:$F$140,N$3,FALSE)*$E12/1000000</f>
        <v>1.3703999999999999E-2</v>
      </c>
    </row>
    <row r="13" spans="1:14" x14ac:dyDescent="0.25">
      <c r="A13" t="str">
        <f t="shared" si="1"/>
        <v>1.A.1.aGas / Diesel Oil</v>
      </c>
      <c r="B13" t="s">
        <v>23</v>
      </c>
      <c r="C13" t="s">
        <v>72</v>
      </c>
      <c r="D13" t="s">
        <v>53</v>
      </c>
      <c r="E13" s="3">
        <v>1065</v>
      </c>
      <c r="F13" s="3">
        <v>170.4</v>
      </c>
      <c r="G13" t="str">
        <f>Statistics!B13&amp;", "&amp;Statistics!C13&amp;"; "&amp;Statistics!D13</f>
        <v>1.A.1.a, Main activity producer heat plants; Gas / Diesel Oil</v>
      </c>
      <c r="H13" s="9">
        <f>VLOOKUP($A13,EmissionFactors!$A$1:$F$140,H$3,FALSE)*$F13/1000000</f>
        <v>12.62664</v>
      </c>
      <c r="I13" s="9">
        <f>VLOOKUP($A13,EmissionFactors!$A$1:$F$140,I$3,FALSE)*$F13/1000000</f>
        <v>5.1120000000000007E-4</v>
      </c>
      <c r="J13" s="9">
        <f>VLOOKUP($A13,EmissionFactors!$A$1:$F$140,J$3,FALSE)*$F13/1000000</f>
        <v>1.0224E-4</v>
      </c>
      <c r="L13" s="12">
        <f>VLOOKUP($A13,EmissionFactors!$A$1:$F$140,L$3,FALSE)*$E13/1000000</f>
        <v>78.916499999999999</v>
      </c>
      <c r="M13" s="12">
        <f>VLOOKUP($A13,EmissionFactors!$A$1:$F$140,M$3,FALSE)*$E13/1000000</f>
        <v>3.1949999999999999E-3</v>
      </c>
      <c r="N13" s="12">
        <f>VLOOKUP($A13,EmissionFactors!$A$1:$F$140,N$3,FALSE)*$E13/1000000</f>
        <v>6.3900000000000003E-4</v>
      </c>
    </row>
    <row r="14" spans="1:14" x14ac:dyDescent="0.25">
      <c r="A14" t="str">
        <f t="shared" si="1"/>
        <v>1.A.1.aLPG</v>
      </c>
      <c r="B14" t="s">
        <v>23</v>
      </c>
      <c r="C14" t="s">
        <v>72</v>
      </c>
      <c r="D14" t="s">
        <v>60</v>
      </c>
      <c r="E14" s="3">
        <v>138</v>
      </c>
      <c r="F14" s="3"/>
      <c r="G14" t="str">
        <f>Statistics!B14&amp;", "&amp;Statistics!C14&amp;"; "&amp;Statistics!D14</f>
        <v>1.A.1.a, Main activity producer heat plants; LPG</v>
      </c>
      <c r="H14" s="9">
        <f>VLOOKUP($A14,EmissionFactors!$A$1:$F$140,H$3,FALSE)*$F14/1000000</f>
        <v>0</v>
      </c>
      <c r="I14" s="9">
        <f>VLOOKUP($A14,EmissionFactors!$A$1:$F$140,I$3,FALSE)*$F14/1000000</f>
        <v>0</v>
      </c>
      <c r="J14" s="9">
        <f>VLOOKUP($A14,EmissionFactors!$A$1:$F$140,J$3,FALSE)*$F14/1000000</f>
        <v>0</v>
      </c>
      <c r="L14" s="12">
        <f>VLOOKUP($A14,EmissionFactors!$A$1:$F$140,L$3,FALSE)*$E14/1000000</f>
        <v>8.7078000000000007</v>
      </c>
      <c r="M14" s="12">
        <f>VLOOKUP($A14,EmissionFactors!$A$1:$F$140,M$3,FALSE)*$E14/1000000</f>
        <v>1.3799999999999999E-4</v>
      </c>
      <c r="N14" s="12">
        <f>VLOOKUP($A14,EmissionFactors!$A$1:$F$140,N$3,FALSE)*$E14/1000000</f>
        <v>2.0699999999999999E-4</v>
      </c>
    </row>
    <row r="15" spans="1:14" x14ac:dyDescent="0.25">
      <c r="A15" t="str">
        <f t="shared" si="1"/>
        <v>1.A.1.aNatural Gas</v>
      </c>
      <c r="B15" t="s">
        <v>23</v>
      </c>
      <c r="C15" t="s">
        <v>72</v>
      </c>
      <c r="D15" t="s">
        <v>47</v>
      </c>
      <c r="E15" s="3">
        <v>1504.8</v>
      </c>
      <c r="F15" s="3">
        <v>2522.7000000000003</v>
      </c>
      <c r="G15" t="str">
        <f>Statistics!B15&amp;", "&amp;Statistics!C15&amp;"; "&amp;Statistics!D15</f>
        <v>1.A.1.a, Main activity producer heat plants; Natural Gas</v>
      </c>
      <c r="H15" s="9">
        <f>VLOOKUP($A15,EmissionFactors!$A$1:$F$140,H$3,FALSE)*$F15/1000000</f>
        <v>141.52347000000003</v>
      </c>
      <c r="I15" s="9">
        <f>VLOOKUP($A15,EmissionFactors!$A$1:$F$140,I$3,FALSE)*$F15/1000000</f>
        <v>2.5227000000000001E-3</v>
      </c>
      <c r="J15" s="9">
        <f>VLOOKUP($A15,EmissionFactors!$A$1:$F$140,J$3,FALSE)*$F15/1000000</f>
        <v>2.5227000000000002E-4</v>
      </c>
      <c r="L15" s="12">
        <f>VLOOKUP($A15,EmissionFactors!$A$1:$F$140,L$3,FALSE)*$E15/1000000</f>
        <v>84.419280000000001</v>
      </c>
      <c r="M15" s="12">
        <f>VLOOKUP($A15,EmissionFactors!$A$1:$F$140,M$3,FALSE)*$E15/1000000</f>
        <v>1.5047999999999999E-3</v>
      </c>
      <c r="N15" s="12">
        <f>VLOOKUP($A15,EmissionFactors!$A$1:$F$140,N$3,FALSE)*$E15/1000000</f>
        <v>1.5047999999999998E-4</v>
      </c>
    </row>
    <row r="16" spans="1:14" x14ac:dyDescent="0.25">
      <c r="A16" t="str">
        <f t="shared" si="1"/>
        <v>1.A.1.aResidual Fuel Oil</v>
      </c>
      <c r="B16" t="s">
        <v>23</v>
      </c>
      <c r="C16" t="s">
        <v>72</v>
      </c>
      <c r="D16" t="s">
        <v>48</v>
      </c>
      <c r="E16" s="3">
        <v>560</v>
      </c>
      <c r="F16" s="3">
        <v>880</v>
      </c>
      <c r="G16" t="str">
        <f>Statistics!B16&amp;", "&amp;Statistics!C16&amp;"; "&amp;Statistics!D16</f>
        <v>1.A.1.a, Main activity producer heat plants; Residual Fuel Oil</v>
      </c>
      <c r="H16" s="9">
        <f>VLOOKUP($A16,EmissionFactors!$A$1:$F$140,H$3,FALSE)*$F16/1000000</f>
        <v>68.111999999999995</v>
      </c>
      <c r="I16" s="9">
        <f>VLOOKUP($A16,EmissionFactors!$A$1:$F$140,I$3,FALSE)*$F16/1000000</f>
        <v>8.8000000000000003E-4</v>
      </c>
      <c r="J16" s="9">
        <f>VLOOKUP($A16,EmissionFactors!$A$1:$F$140,J$3,FALSE)*$F16/1000000</f>
        <v>5.2800000000000004E-4</v>
      </c>
      <c r="L16" s="12">
        <f>VLOOKUP($A16,EmissionFactors!$A$1:$F$140,L$3,FALSE)*$E16/1000000</f>
        <v>43.344000000000001</v>
      </c>
      <c r="M16" s="12">
        <f>VLOOKUP($A16,EmissionFactors!$A$1:$F$140,M$3,FALSE)*$E16/1000000</f>
        <v>5.5999999999999995E-4</v>
      </c>
      <c r="N16" s="12">
        <f>VLOOKUP($A16,EmissionFactors!$A$1:$F$140,N$3,FALSE)*$E16/1000000</f>
        <v>3.3599999999999998E-4</v>
      </c>
    </row>
    <row r="17" spans="1:14" x14ac:dyDescent="0.25">
      <c r="A17" t="str">
        <f t="shared" si="1"/>
        <v>1.A.1.bNatural Gas</v>
      </c>
      <c r="B17" t="s">
        <v>24</v>
      </c>
      <c r="C17" t="s">
        <v>40</v>
      </c>
      <c r="D17" t="s">
        <v>47</v>
      </c>
      <c r="E17" s="3">
        <v>250.20000000000002</v>
      </c>
      <c r="F17" s="3">
        <v>1013.4</v>
      </c>
      <c r="G17" t="str">
        <f>Statistics!B17&amp;", "&amp;Statistics!C17&amp;"; "&amp;Statistics!D17</f>
        <v>1.A.1.b, Oil refineries; Natural Gas</v>
      </c>
      <c r="H17" s="9">
        <f>VLOOKUP($A17,EmissionFactors!$A$1:$F$140,H$3,FALSE)*$F17/1000000</f>
        <v>56.851739999999999</v>
      </c>
      <c r="I17" s="9">
        <f>VLOOKUP($A17,EmissionFactors!$A$1:$F$140,I$3,FALSE)*$F17/1000000</f>
        <v>1.0134E-3</v>
      </c>
      <c r="J17" s="9">
        <f>VLOOKUP($A17,EmissionFactors!$A$1:$F$140,J$3,FALSE)*$F17/1000000</f>
        <v>1.0134E-4</v>
      </c>
      <c r="L17" s="12">
        <f>VLOOKUP($A17,EmissionFactors!$A$1:$F$140,L$3,FALSE)*$E17/1000000</f>
        <v>14.036220000000002</v>
      </c>
      <c r="M17" s="12">
        <f>VLOOKUP($A17,EmissionFactors!$A$1:$F$140,M$3,FALSE)*$E17/1000000</f>
        <v>2.5020000000000001E-4</v>
      </c>
      <c r="N17" s="12">
        <f>VLOOKUP($A17,EmissionFactors!$A$1:$F$140,N$3,FALSE)*$E17/1000000</f>
        <v>2.5020000000000004E-5</v>
      </c>
    </row>
    <row r="18" spans="1:14" x14ac:dyDescent="0.25">
      <c r="A18" t="str">
        <f t="shared" si="1"/>
        <v>1.A.1.bPetroleum Coke</v>
      </c>
      <c r="B18" t="s">
        <v>24</v>
      </c>
      <c r="C18" t="s">
        <v>40</v>
      </c>
      <c r="D18" t="s">
        <v>73</v>
      </c>
      <c r="E18" s="3">
        <v>1664</v>
      </c>
      <c r="F18" s="3">
        <v>2304</v>
      </c>
      <c r="G18" t="str">
        <f>Statistics!B18&amp;", "&amp;Statistics!C18&amp;"; "&amp;Statistics!D18</f>
        <v>1.A.1.b, Oil refineries; Petroleum Coke</v>
      </c>
      <c r="H18" s="9">
        <f>VLOOKUP($A18,EmissionFactors!$A$1:$F$140,H$3,FALSE)*$F18/1000000</f>
        <v>224.64</v>
      </c>
      <c r="I18" s="9">
        <f>VLOOKUP($A18,EmissionFactors!$A$1:$F$140,I$3,FALSE)*$F18/1000000</f>
        <v>6.9119999999999997E-3</v>
      </c>
      <c r="J18" s="9">
        <f>VLOOKUP($A18,EmissionFactors!$A$1:$F$140,J$3,FALSE)*$F18/1000000</f>
        <v>1.3823999999999998E-3</v>
      </c>
      <c r="L18" s="12">
        <f>VLOOKUP($A18,EmissionFactors!$A$1:$F$140,L$3,FALSE)*$E18/1000000</f>
        <v>162.24</v>
      </c>
      <c r="M18" s="12">
        <f>VLOOKUP($A18,EmissionFactors!$A$1:$F$140,M$3,FALSE)*$E18/1000000</f>
        <v>4.9919999999999999E-3</v>
      </c>
      <c r="N18" s="12">
        <f>VLOOKUP($A18,EmissionFactors!$A$1:$F$140,N$3,FALSE)*$E18/1000000</f>
        <v>9.9839999999999998E-4</v>
      </c>
    </row>
    <row r="19" spans="1:14" x14ac:dyDescent="0.25">
      <c r="A19" t="str">
        <f t="shared" si="1"/>
        <v>1.A.1.bRefinery Gas</v>
      </c>
      <c r="B19" t="s">
        <v>24</v>
      </c>
      <c r="C19" t="s">
        <v>40</v>
      </c>
      <c r="D19" t="s">
        <v>56</v>
      </c>
      <c r="E19" s="3">
        <v>19602</v>
      </c>
      <c r="F19" s="3">
        <v>9900</v>
      </c>
      <c r="G19" t="str">
        <f>Statistics!B19&amp;", "&amp;Statistics!C19&amp;"; "&amp;Statistics!D19</f>
        <v>1.A.1.b, Oil refineries; Refinery Gas</v>
      </c>
      <c r="H19" s="9">
        <f>VLOOKUP($A19,EmissionFactors!$A$1:$F$140,H$3,FALSE)*$F19/1000000</f>
        <v>570.24</v>
      </c>
      <c r="I19" s="9">
        <f>VLOOKUP($A19,EmissionFactors!$A$1:$F$140,I$3,FALSE)*$F19/1000000</f>
        <v>9.9000000000000008E-3</v>
      </c>
      <c r="J19" s="9">
        <f>VLOOKUP($A19,EmissionFactors!$A$1:$F$140,J$3,FALSE)*$F19/1000000</f>
        <v>9.8999999999999999E-4</v>
      </c>
      <c r="L19" s="12">
        <f>VLOOKUP($A19,EmissionFactors!$A$1:$F$140,L$3,FALSE)*$E19/1000000</f>
        <v>1129.0752</v>
      </c>
      <c r="M19" s="12">
        <f>VLOOKUP($A19,EmissionFactors!$A$1:$F$140,M$3,FALSE)*$E19/1000000</f>
        <v>1.9602000000000001E-2</v>
      </c>
      <c r="N19" s="12">
        <f>VLOOKUP($A19,EmissionFactors!$A$1:$F$140,N$3,FALSE)*$E19/1000000</f>
        <v>1.9602E-3</v>
      </c>
    </row>
    <row r="20" spans="1:14" x14ac:dyDescent="0.25">
      <c r="A20" t="str">
        <f t="shared" si="1"/>
        <v>1.A.1.bResidual Fuel Oil</v>
      </c>
      <c r="B20" t="s">
        <v>24</v>
      </c>
      <c r="C20" t="s">
        <v>40</v>
      </c>
      <c r="D20" t="s">
        <v>48</v>
      </c>
      <c r="E20" s="3">
        <v>12760</v>
      </c>
      <c r="F20" s="3">
        <v>9360</v>
      </c>
      <c r="G20" t="str">
        <f>Statistics!B20&amp;", "&amp;Statistics!C20&amp;"; "&amp;Statistics!D20</f>
        <v>1.A.1.b, Oil refineries; Residual Fuel Oil</v>
      </c>
      <c r="H20" s="9">
        <f>VLOOKUP($A20,EmissionFactors!$A$1:$F$140,H$3,FALSE)*$F20/1000000</f>
        <v>724.46400000000006</v>
      </c>
      <c r="I20" s="9">
        <f>VLOOKUP($A20,EmissionFactors!$A$1:$F$140,I$3,FALSE)*$F20/1000000</f>
        <v>9.3600000000000003E-3</v>
      </c>
      <c r="J20" s="9">
        <f>VLOOKUP($A20,EmissionFactors!$A$1:$F$140,J$3,FALSE)*$F20/1000000</f>
        <v>5.6160000000000003E-3</v>
      </c>
      <c r="L20" s="12">
        <f>VLOOKUP($A20,EmissionFactors!$A$1:$F$140,L$3,FALSE)*$E20/1000000</f>
        <v>987.62400000000002</v>
      </c>
      <c r="M20" s="12">
        <f>VLOOKUP($A20,EmissionFactors!$A$1:$F$140,M$3,FALSE)*$E20/1000000</f>
        <v>1.2760000000000001E-2</v>
      </c>
      <c r="N20" s="12">
        <f>VLOOKUP($A20,EmissionFactors!$A$1:$F$140,N$3,FALSE)*$E20/1000000</f>
        <v>7.6559999999999996E-3</v>
      </c>
    </row>
    <row r="21" spans="1:14" x14ac:dyDescent="0.25">
      <c r="A21" t="str">
        <f t="shared" si="1"/>
        <v>1.A.1.cCoking coal</v>
      </c>
      <c r="B21" t="s">
        <v>25</v>
      </c>
      <c r="C21" t="s">
        <v>41</v>
      </c>
      <c r="D21" t="s">
        <v>52</v>
      </c>
      <c r="E21" s="3">
        <v>20263.620000000024</v>
      </c>
      <c r="F21" s="3"/>
      <c r="G21" t="str">
        <f>Statistics!B21&amp;", "&amp;Statistics!C21&amp;"; "&amp;Statistics!D21</f>
        <v>1.A.1.c, Coke ovens; Coking coal</v>
      </c>
      <c r="H21" s="9">
        <f>VLOOKUP($A21,EmissionFactors!$A$1:$F$140,H$3,FALSE)*$F21/1000000</f>
        <v>0</v>
      </c>
      <c r="I21" s="9">
        <f>VLOOKUP($A21,EmissionFactors!$A$1:$F$140,I$3,FALSE)*$F21/1000000</f>
        <v>0</v>
      </c>
      <c r="J21" s="9">
        <f>VLOOKUP($A21,EmissionFactors!$A$1:$F$140,J$3,FALSE)*$F21/1000000</f>
        <v>0</v>
      </c>
      <c r="L21" s="12">
        <f>VLOOKUP($A21,EmissionFactors!$A$1:$F$140,L$3,FALSE)*$E21/1000000</f>
        <v>1916.9384520000024</v>
      </c>
      <c r="M21" s="12">
        <f>VLOOKUP($A21,EmissionFactors!$A$1:$F$140,M$3,FALSE)*$E21/1000000</f>
        <v>2.0263620000000024E-2</v>
      </c>
      <c r="N21" s="12">
        <f>VLOOKUP($A21,EmissionFactors!$A$1:$F$140,N$3,FALSE)*$E21/1000000</f>
        <v>3.0395430000000036E-2</v>
      </c>
    </row>
    <row r="22" spans="1:14" x14ac:dyDescent="0.25">
      <c r="A22" t="str">
        <f t="shared" si="1"/>
        <v>1.A.1.cLPG</v>
      </c>
      <c r="B22" t="s">
        <v>25</v>
      </c>
      <c r="C22" t="s">
        <v>22</v>
      </c>
      <c r="D22" t="s">
        <v>60</v>
      </c>
      <c r="E22" s="3">
        <v>414</v>
      </c>
      <c r="F22" s="3">
        <v>92</v>
      </c>
      <c r="G22" t="str">
        <f>Statistics!B22&amp;", "&amp;Statistics!C22&amp;"; "&amp;Statistics!D22</f>
        <v>1.A.1.c, Gas works; LPG</v>
      </c>
      <c r="H22" s="9">
        <f>VLOOKUP($A22,EmissionFactors!$A$1:$F$140,H$3,FALSE)*$F22/1000000</f>
        <v>5.8052000000000001</v>
      </c>
      <c r="I22" s="9">
        <f>VLOOKUP($A22,EmissionFactors!$A$1:$F$140,I$3,FALSE)*$F22/1000000</f>
        <v>9.2E-5</v>
      </c>
      <c r="J22" s="9">
        <f>VLOOKUP($A22,EmissionFactors!$A$1:$F$140,J$3,FALSE)*$F22/1000000</f>
        <v>1.3799999999999999E-4</v>
      </c>
      <c r="L22" s="12">
        <f>VLOOKUP($A22,EmissionFactors!$A$1:$F$140,L$3,FALSE)*$E22/1000000</f>
        <v>26.1234</v>
      </c>
      <c r="M22" s="12">
        <f>VLOOKUP($A22,EmissionFactors!$A$1:$F$140,M$3,FALSE)*$E22/1000000</f>
        <v>4.1399999999999998E-4</v>
      </c>
      <c r="N22" s="12">
        <f>VLOOKUP($A22,EmissionFactors!$A$1:$F$140,N$3,FALSE)*$E22/1000000</f>
        <v>6.2100000000000002E-4</v>
      </c>
    </row>
    <row r="23" spans="1:14" x14ac:dyDescent="0.25">
      <c r="A23" t="str">
        <f t="shared" si="1"/>
        <v>1.A.1.cNaphtha</v>
      </c>
      <c r="B23" t="s">
        <v>25</v>
      </c>
      <c r="C23" t="s">
        <v>22</v>
      </c>
      <c r="D23" t="s">
        <v>62</v>
      </c>
      <c r="E23" s="3">
        <v>176</v>
      </c>
      <c r="F23" s="3"/>
      <c r="G23" t="str">
        <f>Statistics!B23&amp;", "&amp;Statistics!C23&amp;"; "&amp;Statistics!D23</f>
        <v>1.A.1.c, Gas works; Naphtha</v>
      </c>
      <c r="H23" s="9">
        <f>VLOOKUP($A23,EmissionFactors!$A$1:$F$140,H$3,FALSE)*$F23/1000000</f>
        <v>0</v>
      </c>
      <c r="I23" s="9">
        <f>VLOOKUP($A23,EmissionFactors!$A$1:$F$140,I$3,FALSE)*$F23/1000000</f>
        <v>0</v>
      </c>
      <c r="J23" s="9">
        <f>VLOOKUP($A23,EmissionFactors!$A$1:$F$140,J$3,FALSE)*$F23/1000000</f>
        <v>0</v>
      </c>
      <c r="L23" s="12">
        <f>VLOOKUP($A23,EmissionFactors!$A$1:$F$140,L$3,FALSE)*$E23/1000000</f>
        <v>12.9008</v>
      </c>
      <c r="M23" s="12">
        <f>VLOOKUP($A23,EmissionFactors!$A$1:$F$140,M$3,FALSE)*$E23/1000000</f>
        <v>5.2800000000000004E-4</v>
      </c>
      <c r="N23" s="12">
        <f>VLOOKUP($A23,EmissionFactors!$A$1:$F$140,N$3,FALSE)*$E23/1000000</f>
        <v>1.0559999999999999E-4</v>
      </c>
    </row>
    <row r="24" spans="1:14" x14ac:dyDescent="0.25">
      <c r="A24" t="str">
        <f t="shared" si="1"/>
        <v>1.A.1.cNatural Gas</v>
      </c>
      <c r="B24" t="s">
        <v>25</v>
      </c>
      <c r="C24" t="s">
        <v>22</v>
      </c>
      <c r="D24" t="s">
        <v>47</v>
      </c>
      <c r="E24" s="3">
        <v>668.7</v>
      </c>
      <c r="F24" s="3">
        <v>126</v>
      </c>
      <c r="G24" t="str">
        <f>Statistics!B24&amp;", "&amp;Statistics!C24&amp;"; "&amp;Statistics!D24</f>
        <v>1.A.1.c, Gas works; Natural Gas</v>
      </c>
      <c r="H24" s="9">
        <f>VLOOKUP($A24,EmissionFactors!$A$1:$F$140,H$3,FALSE)*$F24/1000000</f>
        <v>7.0686</v>
      </c>
      <c r="I24" s="9">
        <f>VLOOKUP($A24,EmissionFactors!$A$1:$F$140,I$3,FALSE)*$F24/1000000</f>
        <v>1.26E-4</v>
      </c>
      <c r="J24" s="9">
        <f>VLOOKUP($A24,EmissionFactors!$A$1:$F$140,J$3,FALSE)*$F24/1000000</f>
        <v>1.2600000000000001E-5</v>
      </c>
      <c r="L24" s="12">
        <f>VLOOKUP($A24,EmissionFactors!$A$1:$F$140,L$3,FALSE)*$E24/1000000</f>
        <v>37.514069999999997</v>
      </c>
      <c r="M24" s="12">
        <f>VLOOKUP($A24,EmissionFactors!$A$1:$F$140,M$3,FALSE)*$E24/1000000</f>
        <v>6.6870000000000005E-4</v>
      </c>
      <c r="N24" s="12">
        <f>VLOOKUP($A24,EmissionFactors!$A$1:$F$140,N$3,FALSE)*$E24/1000000</f>
        <v>6.6870000000000002E-5</v>
      </c>
    </row>
    <row r="25" spans="1:14" x14ac:dyDescent="0.25">
      <c r="A25" t="str">
        <f t="shared" si="1"/>
        <v>1.A.2.aBituminous coal</v>
      </c>
      <c r="B25" t="s">
        <v>26</v>
      </c>
      <c r="C25" t="s">
        <v>5</v>
      </c>
      <c r="D25" t="s">
        <v>50</v>
      </c>
      <c r="E25" s="3">
        <v>216.03200000000001</v>
      </c>
      <c r="F25" s="3"/>
      <c r="G25" t="str">
        <f>Statistics!B25&amp;", "&amp;Statistics!C25&amp;"; "&amp;Statistics!D25</f>
        <v>1.A.2.a, Iron and steel; Bituminous coal</v>
      </c>
      <c r="H25" s="9">
        <f>VLOOKUP($A25,EmissionFactors!$A$1:$F$140,H$3,FALSE)*$F25/1000000</f>
        <v>0</v>
      </c>
      <c r="I25" s="9">
        <f>VLOOKUP($A25,EmissionFactors!$A$1:$F$140,I$3,FALSE)*$F25/1000000</f>
        <v>0</v>
      </c>
      <c r="J25" s="9">
        <f>VLOOKUP($A25,EmissionFactors!$A$1:$F$140,J$3,FALSE)*$F25/1000000</f>
        <v>0</v>
      </c>
      <c r="L25" s="12">
        <f>VLOOKUP($A25,EmissionFactors!$A$1:$F$140,L$3,FALSE)*$E25/1000000</f>
        <v>20.4366272</v>
      </c>
      <c r="M25" s="12">
        <f>VLOOKUP($A25,EmissionFactors!$A$1:$F$140,M$3,FALSE)*$E25/1000000</f>
        <v>0</v>
      </c>
      <c r="N25" s="12">
        <f>VLOOKUP($A25,EmissionFactors!$A$1:$F$140,N$3,FALSE)*$E25/1000000</f>
        <v>0</v>
      </c>
    </row>
    <row r="26" spans="1:14" x14ac:dyDescent="0.25">
      <c r="A26" t="str">
        <f t="shared" si="1"/>
        <v>1.A.2.aBlast-Furnace Gas</v>
      </c>
      <c r="B26" t="s">
        <v>26</v>
      </c>
      <c r="C26" t="s">
        <v>5</v>
      </c>
      <c r="D26" t="s">
        <v>58</v>
      </c>
      <c r="E26" s="3">
        <v>1354.5</v>
      </c>
      <c r="F26" s="3"/>
      <c r="G26" t="str">
        <f>Statistics!B26&amp;", "&amp;Statistics!C26&amp;"; "&amp;Statistics!D26</f>
        <v>1.A.2.a, Iron and steel; Blast-Furnace Gas</v>
      </c>
      <c r="H26" s="9">
        <f>VLOOKUP($A26,EmissionFactors!$A$1:$F$140,H$3,FALSE)*$F26/1000000</f>
        <v>0</v>
      </c>
      <c r="I26" s="9">
        <f>VLOOKUP($A26,EmissionFactors!$A$1:$F$140,I$3,FALSE)*$F26/1000000</f>
        <v>0</v>
      </c>
      <c r="J26" s="9">
        <f>VLOOKUP($A26,EmissionFactors!$A$1:$F$140,J$3,FALSE)*$F26/1000000</f>
        <v>0</v>
      </c>
      <c r="L26" s="12">
        <f>VLOOKUP($A26,EmissionFactors!$A$1:$F$140,L$3,FALSE)*$E26/1000000</f>
        <v>352.17</v>
      </c>
      <c r="M26" s="12">
        <f>VLOOKUP($A26,EmissionFactors!$A$1:$F$140,M$3,FALSE)*$E26/1000000</f>
        <v>0</v>
      </c>
      <c r="N26" s="12">
        <f>VLOOKUP($A26,EmissionFactors!$A$1:$F$140,N$3,FALSE)*$E26/1000000</f>
        <v>0</v>
      </c>
    </row>
    <row r="27" spans="1:14" x14ac:dyDescent="0.25">
      <c r="A27" t="str">
        <f t="shared" si="1"/>
        <v>1.A.2.aBrown Coal (Lignite)</v>
      </c>
      <c r="B27" t="s">
        <v>26</v>
      </c>
      <c r="C27" t="s">
        <v>5</v>
      </c>
      <c r="D27" t="s">
        <v>51</v>
      </c>
      <c r="E27" s="3">
        <v>443.08755555555678</v>
      </c>
      <c r="F27" s="3"/>
      <c r="G27" t="str">
        <f>Statistics!B27&amp;", "&amp;Statistics!C27&amp;"; "&amp;Statistics!D27</f>
        <v>1.A.2.a, Iron and steel; Brown Coal (Lignite)</v>
      </c>
      <c r="H27" s="9">
        <f>VLOOKUP($A27,EmissionFactors!$A$1:$F$140,H$3,FALSE)*$F27/1000000</f>
        <v>0</v>
      </c>
      <c r="I27" s="9">
        <f>VLOOKUP($A27,EmissionFactors!$A$1:$F$140,I$3,FALSE)*$F27/1000000</f>
        <v>0</v>
      </c>
      <c r="J27" s="9">
        <f>VLOOKUP($A27,EmissionFactors!$A$1:$F$140,J$3,FALSE)*$F27/1000000</f>
        <v>0</v>
      </c>
      <c r="L27" s="12">
        <f>VLOOKUP($A27,EmissionFactors!$A$1:$F$140,L$3,FALSE)*$E27/1000000</f>
        <v>44.751843111111228</v>
      </c>
      <c r="M27" s="12">
        <f>VLOOKUP($A27,EmissionFactors!$A$1:$F$140,M$3,FALSE)*$E27/1000000</f>
        <v>0</v>
      </c>
      <c r="N27" s="12">
        <f>VLOOKUP($A27,EmissionFactors!$A$1:$F$140,N$3,FALSE)*$E27/1000000</f>
        <v>0</v>
      </c>
    </row>
    <row r="28" spans="1:14" x14ac:dyDescent="0.25">
      <c r="A28" t="str">
        <f t="shared" si="1"/>
        <v>1.A.2.aCoke oven coke</v>
      </c>
      <c r="B28" t="s">
        <v>26</v>
      </c>
      <c r="C28" t="s">
        <v>5</v>
      </c>
      <c r="D28" t="s">
        <v>57</v>
      </c>
      <c r="E28" s="3">
        <v>5199.0351111111131</v>
      </c>
      <c r="F28" s="3">
        <v>29.31</v>
      </c>
      <c r="G28" t="str">
        <f>Statistics!B28&amp;", "&amp;Statistics!C28&amp;"; "&amp;Statistics!D28</f>
        <v>1.A.2.a, Iron and steel; Coke oven coke</v>
      </c>
      <c r="H28" s="9">
        <f>VLOOKUP($A28,EmissionFactors!$A$1:$F$140,H$3,FALSE)*$F28/1000000</f>
        <v>3.1361699999999999</v>
      </c>
      <c r="I28" s="9">
        <f>VLOOKUP($A28,EmissionFactors!$A$1:$F$140,I$3,FALSE)*$F28/1000000</f>
        <v>0</v>
      </c>
      <c r="J28" s="9">
        <f>VLOOKUP($A28,EmissionFactors!$A$1:$F$140,J$3,FALSE)*$F28/1000000</f>
        <v>0</v>
      </c>
      <c r="L28" s="12">
        <f>VLOOKUP($A28,EmissionFactors!$A$1:$F$140,L$3,FALSE)*$E28/1000000</f>
        <v>556.29675688888904</v>
      </c>
      <c r="M28" s="12">
        <f>VLOOKUP($A28,EmissionFactors!$A$1:$F$140,M$3,FALSE)*$E28/1000000</f>
        <v>0</v>
      </c>
      <c r="N28" s="12">
        <f>VLOOKUP($A28,EmissionFactors!$A$1:$F$140,N$3,FALSE)*$E28/1000000</f>
        <v>0</v>
      </c>
    </row>
    <row r="29" spans="1:14" x14ac:dyDescent="0.25">
      <c r="A29" t="str">
        <f t="shared" si="1"/>
        <v>1.A.2.aGas / Diesel Oil</v>
      </c>
      <c r="B29" t="s">
        <v>26</v>
      </c>
      <c r="C29" t="s">
        <v>5</v>
      </c>
      <c r="D29" t="s">
        <v>53</v>
      </c>
      <c r="E29" s="3">
        <v>511.2</v>
      </c>
      <c r="F29" s="3"/>
      <c r="G29" t="str">
        <f>Statistics!B29&amp;", "&amp;Statistics!C29&amp;"; "&amp;Statistics!D29</f>
        <v>1.A.2.a, Iron and steel; Gas / Diesel Oil</v>
      </c>
      <c r="H29" s="9">
        <f>VLOOKUP($A29,EmissionFactors!$A$1:$F$140,H$3,FALSE)*$F29/1000000</f>
        <v>0</v>
      </c>
      <c r="I29" s="9">
        <f>VLOOKUP($A29,EmissionFactors!$A$1:$F$140,I$3,FALSE)*$F29/1000000</f>
        <v>0</v>
      </c>
      <c r="J29" s="9">
        <f>VLOOKUP($A29,EmissionFactors!$A$1:$F$140,J$3,FALSE)*$F29/1000000</f>
        <v>0</v>
      </c>
      <c r="L29" s="12">
        <f>VLOOKUP($A29,EmissionFactors!$A$1:$F$140,L$3,FALSE)*$E29/1000000</f>
        <v>37.879919999999998</v>
      </c>
      <c r="M29" s="12">
        <f>VLOOKUP($A29,EmissionFactors!$A$1:$F$140,M$3,FALSE)*$E29/1000000</f>
        <v>0</v>
      </c>
      <c r="N29" s="12">
        <f>VLOOKUP($A29,EmissionFactors!$A$1:$F$140,N$3,FALSE)*$E29/1000000</f>
        <v>0</v>
      </c>
    </row>
    <row r="30" spans="1:14" x14ac:dyDescent="0.25">
      <c r="A30" t="str">
        <f t="shared" si="1"/>
        <v>1.A.2.aLPG</v>
      </c>
      <c r="B30" t="s">
        <v>26</v>
      </c>
      <c r="C30" t="s">
        <v>5</v>
      </c>
      <c r="D30" t="s">
        <v>60</v>
      </c>
      <c r="E30" s="3">
        <v>184</v>
      </c>
      <c r="F30" s="3"/>
      <c r="G30" t="str">
        <f>Statistics!B30&amp;", "&amp;Statistics!C30&amp;"; "&amp;Statistics!D30</f>
        <v>1.A.2.a, Iron and steel; LPG</v>
      </c>
      <c r="H30" s="9">
        <f>VLOOKUP($A30,EmissionFactors!$A$1:$F$140,H$3,FALSE)*$F30/1000000</f>
        <v>0</v>
      </c>
      <c r="I30" s="9">
        <f>VLOOKUP($A30,EmissionFactors!$A$1:$F$140,I$3,FALSE)*$F30/1000000</f>
        <v>0</v>
      </c>
      <c r="J30" s="9">
        <f>VLOOKUP($A30,EmissionFactors!$A$1:$F$140,J$3,FALSE)*$F30/1000000</f>
        <v>0</v>
      </c>
      <c r="L30" s="12">
        <f>VLOOKUP($A30,EmissionFactors!$A$1:$F$140,L$3,FALSE)*$E30/1000000</f>
        <v>11.6104</v>
      </c>
      <c r="M30" s="12">
        <f>VLOOKUP($A30,EmissionFactors!$A$1:$F$140,M$3,FALSE)*$E30/1000000</f>
        <v>0</v>
      </c>
      <c r="N30" s="12">
        <f>VLOOKUP($A30,EmissionFactors!$A$1:$F$140,N$3,FALSE)*$E30/1000000</f>
        <v>0</v>
      </c>
    </row>
    <row r="31" spans="1:14" x14ac:dyDescent="0.25">
      <c r="A31" t="str">
        <f t="shared" si="1"/>
        <v>1.A.2.aNatural Gas</v>
      </c>
      <c r="B31" t="s">
        <v>26</v>
      </c>
      <c r="C31" t="s">
        <v>5</v>
      </c>
      <c r="D31" t="s">
        <v>47</v>
      </c>
      <c r="E31" s="3">
        <v>2527.2000000000003</v>
      </c>
      <c r="F31" s="3">
        <v>700.2</v>
      </c>
      <c r="G31" t="str">
        <f>Statistics!B31&amp;", "&amp;Statistics!C31&amp;"; "&amp;Statistics!D31</f>
        <v>1.A.2.a, Iron and steel; Natural Gas</v>
      </c>
      <c r="H31" s="9">
        <f>VLOOKUP($A31,EmissionFactors!$A$1:$F$140,H$3,FALSE)*$F31/1000000</f>
        <v>39.281219999999998</v>
      </c>
      <c r="I31" s="9">
        <f>VLOOKUP($A31,EmissionFactors!$A$1:$F$140,I$3,FALSE)*$F31/1000000</f>
        <v>0</v>
      </c>
      <c r="J31" s="9">
        <f>VLOOKUP($A31,EmissionFactors!$A$1:$F$140,J$3,FALSE)*$F31/1000000</f>
        <v>0</v>
      </c>
      <c r="L31" s="12">
        <f>VLOOKUP($A31,EmissionFactors!$A$1:$F$140,L$3,FALSE)*$E31/1000000</f>
        <v>141.77592000000004</v>
      </c>
      <c r="M31" s="12">
        <f>VLOOKUP($A31,EmissionFactors!$A$1:$F$140,M$3,FALSE)*$E31/1000000</f>
        <v>0</v>
      </c>
      <c r="N31" s="12">
        <f>VLOOKUP($A31,EmissionFactors!$A$1:$F$140,N$3,FALSE)*$E31/1000000</f>
        <v>0</v>
      </c>
    </row>
    <row r="32" spans="1:14" x14ac:dyDescent="0.25">
      <c r="A32" t="str">
        <f t="shared" si="1"/>
        <v>1.A.2.aPetroleum Coke</v>
      </c>
      <c r="B32" t="s">
        <v>26</v>
      </c>
      <c r="C32" t="s">
        <v>5</v>
      </c>
      <c r="D32" t="s">
        <v>73</v>
      </c>
      <c r="E32" s="3">
        <v>288</v>
      </c>
      <c r="F32" s="3"/>
      <c r="G32" t="str">
        <f>Statistics!B32&amp;", "&amp;Statistics!C32&amp;"; "&amp;Statistics!D32</f>
        <v>1.A.2.a, Iron and steel; Petroleum Coke</v>
      </c>
      <c r="H32" s="9">
        <f>VLOOKUP($A32,EmissionFactors!$A$1:$F$140,H$3,FALSE)*$F32/1000000</f>
        <v>0</v>
      </c>
      <c r="I32" s="9">
        <f>VLOOKUP($A32,EmissionFactors!$A$1:$F$140,I$3,FALSE)*$F32/1000000</f>
        <v>0</v>
      </c>
      <c r="J32" s="9">
        <f>VLOOKUP($A32,EmissionFactors!$A$1:$F$140,J$3,FALSE)*$F32/1000000</f>
        <v>0</v>
      </c>
      <c r="L32" s="12">
        <f>VLOOKUP($A32,EmissionFactors!$A$1:$F$140,L$3,FALSE)*$E32/1000000</f>
        <v>28.08</v>
      </c>
      <c r="M32" s="12">
        <f>VLOOKUP($A32,EmissionFactors!$A$1:$F$140,M$3,FALSE)*$E32/1000000</f>
        <v>0</v>
      </c>
      <c r="N32" s="12">
        <f>VLOOKUP($A32,EmissionFactors!$A$1:$F$140,N$3,FALSE)*$E32/1000000</f>
        <v>0</v>
      </c>
    </row>
    <row r="33" spans="1:14" x14ac:dyDescent="0.25">
      <c r="A33" t="str">
        <f t="shared" si="1"/>
        <v>1.A.2.aResidual Fuel Oil</v>
      </c>
      <c r="B33" t="s">
        <v>26</v>
      </c>
      <c r="C33" t="s">
        <v>5</v>
      </c>
      <c r="D33" t="s">
        <v>48</v>
      </c>
      <c r="E33" s="3">
        <v>1160</v>
      </c>
      <c r="F33" s="3"/>
      <c r="G33" t="str">
        <f>Statistics!B33&amp;", "&amp;Statistics!C33&amp;"; "&amp;Statistics!D33</f>
        <v>1.A.2.a, Iron and steel; Residual Fuel Oil</v>
      </c>
      <c r="H33" s="9">
        <f>VLOOKUP($A33,EmissionFactors!$A$1:$F$140,H$3,FALSE)*$F33/1000000</f>
        <v>0</v>
      </c>
      <c r="I33" s="9">
        <f>VLOOKUP($A33,EmissionFactors!$A$1:$F$140,I$3,FALSE)*$F33/1000000</f>
        <v>0</v>
      </c>
      <c r="J33" s="9">
        <f>VLOOKUP($A33,EmissionFactors!$A$1:$F$140,J$3,FALSE)*$F33/1000000</f>
        <v>0</v>
      </c>
      <c r="L33" s="12">
        <f>VLOOKUP($A33,EmissionFactors!$A$1:$F$140,L$3,FALSE)*$E33/1000000</f>
        <v>89.784000000000006</v>
      </c>
      <c r="M33" s="12">
        <f>VLOOKUP($A33,EmissionFactors!$A$1:$F$140,M$3,FALSE)*$E33/1000000</f>
        <v>0</v>
      </c>
      <c r="N33" s="12">
        <f>VLOOKUP($A33,EmissionFactors!$A$1:$F$140,N$3,FALSE)*$E33/1000000</f>
        <v>0</v>
      </c>
    </row>
    <row r="34" spans="1:14" x14ac:dyDescent="0.25">
      <c r="A34" t="str">
        <f t="shared" si="1"/>
        <v>1.A.2.bGas / Diesel Oil</v>
      </c>
      <c r="B34" t="s">
        <v>27</v>
      </c>
      <c r="C34" t="s">
        <v>8</v>
      </c>
      <c r="D34" t="s">
        <v>53</v>
      </c>
      <c r="E34" s="3">
        <v>42.6</v>
      </c>
      <c r="F34" s="3"/>
      <c r="G34" t="str">
        <f>Statistics!B34&amp;", "&amp;Statistics!C34&amp;"; "&amp;Statistics!D34</f>
        <v>1.A.2.b, Non-ferrous metals; Gas / Diesel Oil</v>
      </c>
      <c r="H34" s="9">
        <f>VLOOKUP($A34,EmissionFactors!$A$1:$F$140,H$3,FALSE)*$F34/1000000</f>
        <v>0</v>
      </c>
      <c r="I34" s="9">
        <f>VLOOKUP($A34,EmissionFactors!$A$1:$F$140,I$3,FALSE)*$F34/1000000</f>
        <v>0</v>
      </c>
      <c r="J34" s="9">
        <f>VLOOKUP($A34,EmissionFactors!$A$1:$F$140,J$3,FALSE)*$F34/1000000</f>
        <v>0</v>
      </c>
      <c r="L34" s="12">
        <f>VLOOKUP($A34,EmissionFactors!$A$1:$F$140,L$3,FALSE)*$E34/1000000</f>
        <v>3.15666</v>
      </c>
      <c r="M34" s="12">
        <f>VLOOKUP($A34,EmissionFactors!$A$1:$F$140,M$3,FALSE)*$E34/1000000</f>
        <v>0</v>
      </c>
      <c r="N34" s="12">
        <f>VLOOKUP($A34,EmissionFactors!$A$1:$F$140,N$3,FALSE)*$E34/1000000</f>
        <v>0</v>
      </c>
    </row>
    <row r="35" spans="1:14" x14ac:dyDescent="0.25">
      <c r="A35" t="str">
        <f t="shared" si="1"/>
        <v>1.A.2.bLPG</v>
      </c>
      <c r="B35" t="s">
        <v>27</v>
      </c>
      <c r="C35" t="s">
        <v>8</v>
      </c>
      <c r="D35" t="s">
        <v>60</v>
      </c>
      <c r="E35" s="3">
        <v>92</v>
      </c>
      <c r="F35" s="3">
        <v>138</v>
      </c>
      <c r="G35" t="str">
        <f>Statistics!B35&amp;", "&amp;Statistics!C35&amp;"; "&amp;Statistics!D35</f>
        <v>1.A.2.b, Non-ferrous metals; LPG</v>
      </c>
      <c r="H35" s="9">
        <f>VLOOKUP($A35,EmissionFactors!$A$1:$F$140,H$3,FALSE)*$F35/1000000</f>
        <v>8.7078000000000007</v>
      </c>
      <c r="I35" s="9">
        <f>VLOOKUP($A35,EmissionFactors!$A$1:$F$140,I$3,FALSE)*$F35/1000000</f>
        <v>0</v>
      </c>
      <c r="J35" s="9">
        <f>VLOOKUP($A35,EmissionFactors!$A$1:$F$140,J$3,FALSE)*$F35/1000000</f>
        <v>0</v>
      </c>
      <c r="L35" s="12">
        <f>VLOOKUP($A35,EmissionFactors!$A$1:$F$140,L$3,FALSE)*$E35/1000000</f>
        <v>5.8052000000000001</v>
      </c>
      <c r="M35" s="12">
        <f>VLOOKUP($A35,EmissionFactors!$A$1:$F$140,M$3,FALSE)*$E35/1000000</f>
        <v>0</v>
      </c>
      <c r="N35" s="12">
        <f>VLOOKUP($A35,EmissionFactors!$A$1:$F$140,N$3,FALSE)*$E35/1000000</f>
        <v>0</v>
      </c>
    </row>
    <row r="36" spans="1:14" x14ac:dyDescent="0.25">
      <c r="A36" t="str">
        <f t="shared" si="1"/>
        <v>1.A.2.bNatural Gas</v>
      </c>
      <c r="B36" t="s">
        <v>27</v>
      </c>
      <c r="C36" t="s">
        <v>8</v>
      </c>
      <c r="D36" t="s">
        <v>47</v>
      </c>
      <c r="E36" s="3"/>
      <c r="F36" s="3">
        <v>40.5</v>
      </c>
      <c r="G36" t="str">
        <f>Statistics!B36&amp;", "&amp;Statistics!C36&amp;"; "&amp;Statistics!D36</f>
        <v>1.A.2.b, Non-ferrous metals; Natural Gas</v>
      </c>
      <c r="H36" s="9">
        <f>VLOOKUP($A36,EmissionFactors!$A$1:$F$140,H$3,FALSE)*$F36/1000000</f>
        <v>2.2720500000000001</v>
      </c>
      <c r="I36" s="9">
        <f>VLOOKUP($A36,EmissionFactors!$A$1:$F$140,I$3,FALSE)*$F36/1000000</f>
        <v>0</v>
      </c>
      <c r="J36" s="9">
        <f>VLOOKUP($A36,EmissionFactors!$A$1:$F$140,J$3,FALSE)*$F36/1000000</f>
        <v>0</v>
      </c>
      <c r="L36" s="12">
        <f>VLOOKUP($A36,EmissionFactors!$A$1:$F$140,L$3,FALSE)*$E36/1000000</f>
        <v>0</v>
      </c>
      <c r="M36" s="12">
        <f>VLOOKUP($A36,EmissionFactors!$A$1:$F$140,M$3,FALSE)*$E36/1000000</f>
        <v>0</v>
      </c>
      <c r="N36" s="12">
        <f>VLOOKUP($A36,EmissionFactors!$A$1:$F$140,N$3,FALSE)*$E36/1000000</f>
        <v>0</v>
      </c>
    </row>
    <row r="37" spans="1:14" x14ac:dyDescent="0.25">
      <c r="A37" t="str">
        <f t="shared" si="1"/>
        <v>1.A.2.bResidual Fuel Oil</v>
      </c>
      <c r="B37" t="s">
        <v>27</v>
      </c>
      <c r="C37" t="s">
        <v>8</v>
      </c>
      <c r="D37" t="s">
        <v>48</v>
      </c>
      <c r="E37" s="3">
        <v>40</v>
      </c>
      <c r="F37" s="3">
        <v>80</v>
      </c>
      <c r="G37" t="str">
        <f>Statistics!B37&amp;", "&amp;Statistics!C37&amp;"; "&amp;Statistics!D37</f>
        <v>1.A.2.b, Non-ferrous metals; Residual Fuel Oil</v>
      </c>
      <c r="H37" s="9">
        <f>VLOOKUP($A37,EmissionFactors!$A$1:$F$140,H$3,FALSE)*$F37/1000000</f>
        <v>6.1920000000000002</v>
      </c>
      <c r="I37" s="9">
        <f>VLOOKUP($A37,EmissionFactors!$A$1:$F$140,I$3,FALSE)*$F37/1000000</f>
        <v>0</v>
      </c>
      <c r="J37" s="9">
        <f>VLOOKUP($A37,EmissionFactors!$A$1:$F$140,J$3,FALSE)*$F37/1000000</f>
        <v>0</v>
      </c>
      <c r="L37" s="12">
        <f>VLOOKUP($A37,EmissionFactors!$A$1:$F$140,L$3,FALSE)*$E37/1000000</f>
        <v>3.0960000000000001</v>
      </c>
      <c r="M37" s="12">
        <f>VLOOKUP($A37,EmissionFactors!$A$1:$F$140,M$3,FALSE)*$E37/1000000</f>
        <v>0</v>
      </c>
      <c r="N37" s="12">
        <f>VLOOKUP($A37,EmissionFactors!$A$1:$F$140,N$3,FALSE)*$E37/1000000</f>
        <v>0</v>
      </c>
    </row>
    <row r="38" spans="1:14" x14ac:dyDescent="0.25">
      <c r="A38" t="str">
        <f t="shared" si="1"/>
        <v>1.A.2.bWood &amp; Wood Waste</v>
      </c>
      <c r="B38" t="s">
        <v>27</v>
      </c>
      <c r="C38" t="s">
        <v>8</v>
      </c>
      <c r="D38" t="s">
        <v>69</v>
      </c>
      <c r="E38" s="3"/>
      <c r="F38" s="3">
        <v>6</v>
      </c>
      <c r="G38" t="str">
        <f>Statistics!B38&amp;", "&amp;Statistics!C38&amp;"; "&amp;Statistics!D38</f>
        <v>1.A.2.b, Non-ferrous metals; Wood &amp; Wood Waste</v>
      </c>
      <c r="H38" s="9">
        <f>VLOOKUP($A38,EmissionFactors!$A$1:$F$140,H$3,FALSE)*$F38/1000000</f>
        <v>0.67200000000000004</v>
      </c>
      <c r="I38" s="9">
        <f>VLOOKUP($A38,EmissionFactors!$A$1:$F$140,I$3,FALSE)*$F38/1000000</f>
        <v>0</v>
      </c>
      <c r="J38" s="9">
        <f>VLOOKUP($A38,EmissionFactors!$A$1:$F$140,J$3,FALSE)*$F38/1000000</f>
        <v>0</v>
      </c>
      <c r="L38" s="12">
        <f>VLOOKUP($A38,EmissionFactors!$A$1:$F$140,L$3,FALSE)*$E38/1000000</f>
        <v>0</v>
      </c>
      <c r="M38" s="12">
        <f>VLOOKUP($A38,EmissionFactors!$A$1:$F$140,M$3,FALSE)*$E38/1000000</f>
        <v>0</v>
      </c>
      <c r="N38" s="12">
        <f>VLOOKUP($A38,EmissionFactors!$A$1:$F$140,N$3,FALSE)*$E38/1000000</f>
        <v>0</v>
      </c>
    </row>
    <row r="39" spans="1:14" x14ac:dyDescent="0.25">
      <c r="A39" t="str">
        <f t="shared" si="1"/>
        <v>1.A.2.cBrown Coal (Lignite)</v>
      </c>
      <c r="B39" t="s">
        <v>28</v>
      </c>
      <c r="C39" t="s">
        <v>1</v>
      </c>
      <c r="D39" t="s">
        <v>51</v>
      </c>
      <c r="E39" s="3">
        <v>996.94700000000284</v>
      </c>
      <c r="F39" s="3"/>
      <c r="G39" t="str">
        <f>Statistics!B39&amp;", "&amp;Statistics!C39&amp;"; "&amp;Statistics!D39</f>
        <v>1.A.2.c, Chemical and petrochemical; Brown Coal (Lignite)</v>
      </c>
      <c r="H39" s="9">
        <f>VLOOKUP($A39,EmissionFactors!$A$1:$F$140,H$3,FALSE)*$F39/1000000</f>
        <v>0</v>
      </c>
      <c r="I39" s="9">
        <f>VLOOKUP($A39,EmissionFactors!$A$1:$F$140,I$3,FALSE)*$F39/1000000</f>
        <v>0</v>
      </c>
      <c r="J39" s="9">
        <f>VLOOKUP($A39,EmissionFactors!$A$1:$F$140,J$3,FALSE)*$F39/1000000</f>
        <v>0</v>
      </c>
      <c r="L39" s="12">
        <f>VLOOKUP($A39,EmissionFactors!$A$1:$F$140,L$3,FALSE)*$E39/1000000</f>
        <v>100.69164700000029</v>
      </c>
      <c r="M39" s="12">
        <f>VLOOKUP($A39,EmissionFactors!$A$1:$F$140,M$3,FALSE)*$E39/1000000</f>
        <v>0</v>
      </c>
      <c r="N39" s="12">
        <f>VLOOKUP($A39,EmissionFactors!$A$1:$F$140,N$3,FALSE)*$E39/1000000</f>
        <v>0</v>
      </c>
    </row>
    <row r="40" spans="1:14" x14ac:dyDescent="0.25">
      <c r="A40" t="str">
        <f t="shared" si="1"/>
        <v>1.A.2.cGas / Diesel Oil</v>
      </c>
      <c r="B40" t="s">
        <v>28</v>
      </c>
      <c r="C40" t="s">
        <v>1</v>
      </c>
      <c r="D40" t="s">
        <v>53</v>
      </c>
      <c r="E40" s="3">
        <v>170.4</v>
      </c>
      <c r="F40" s="3"/>
      <c r="G40" t="str">
        <f>Statistics!B40&amp;", "&amp;Statistics!C40&amp;"; "&amp;Statistics!D40</f>
        <v>1.A.2.c, Chemical and petrochemical; Gas / Diesel Oil</v>
      </c>
      <c r="H40" s="9">
        <f>VLOOKUP($A40,EmissionFactors!$A$1:$F$140,H$3,FALSE)*$F40/1000000</f>
        <v>0</v>
      </c>
      <c r="I40" s="9">
        <f>VLOOKUP($A40,EmissionFactors!$A$1:$F$140,I$3,FALSE)*$F40/1000000</f>
        <v>0</v>
      </c>
      <c r="J40" s="9">
        <f>VLOOKUP($A40,EmissionFactors!$A$1:$F$140,J$3,FALSE)*$F40/1000000</f>
        <v>0</v>
      </c>
      <c r="L40" s="12">
        <f>VLOOKUP($A40,EmissionFactors!$A$1:$F$140,L$3,FALSE)*$E40/1000000</f>
        <v>12.62664</v>
      </c>
      <c r="M40" s="12">
        <f>VLOOKUP($A40,EmissionFactors!$A$1:$F$140,M$3,FALSE)*$E40/1000000</f>
        <v>0</v>
      </c>
      <c r="N40" s="12">
        <f>VLOOKUP($A40,EmissionFactors!$A$1:$F$140,N$3,FALSE)*$E40/1000000</f>
        <v>0</v>
      </c>
    </row>
    <row r="41" spans="1:14" x14ac:dyDescent="0.25">
      <c r="A41" t="str">
        <f t="shared" si="1"/>
        <v>1.A.2.cLPG</v>
      </c>
      <c r="B41" t="s">
        <v>28</v>
      </c>
      <c r="C41" t="s">
        <v>1</v>
      </c>
      <c r="D41" t="s">
        <v>60</v>
      </c>
      <c r="E41" s="3">
        <v>46</v>
      </c>
      <c r="F41" s="3"/>
      <c r="G41" t="str">
        <f>Statistics!B41&amp;", "&amp;Statistics!C41&amp;"; "&amp;Statistics!D41</f>
        <v>1.A.2.c, Chemical and petrochemical; LPG</v>
      </c>
      <c r="H41" s="9">
        <f>VLOOKUP($A41,EmissionFactors!$A$1:$F$140,H$3,FALSE)*$F41/1000000</f>
        <v>0</v>
      </c>
      <c r="I41" s="9">
        <f>VLOOKUP($A41,EmissionFactors!$A$1:$F$140,I$3,FALSE)*$F41/1000000</f>
        <v>0</v>
      </c>
      <c r="J41" s="9">
        <f>VLOOKUP($A41,EmissionFactors!$A$1:$F$140,J$3,FALSE)*$F41/1000000</f>
        <v>0</v>
      </c>
      <c r="L41" s="12">
        <f>VLOOKUP($A41,EmissionFactors!$A$1:$F$140,L$3,FALSE)*$E41/1000000</f>
        <v>2.9026000000000001</v>
      </c>
      <c r="M41" s="12">
        <f>VLOOKUP($A41,EmissionFactors!$A$1:$F$140,M$3,FALSE)*$E41/1000000</f>
        <v>0</v>
      </c>
      <c r="N41" s="12">
        <f>VLOOKUP($A41,EmissionFactors!$A$1:$F$140,N$3,FALSE)*$E41/1000000</f>
        <v>0</v>
      </c>
    </row>
    <row r="42" spans="1:14" x14ac:dyDescent="0.25">
      <c r="A42" t="str">
        <f t="shared" si="1"/>
        <v>1.A.2.cNatural Gas</v>
      </c>
      <c r="B42" t="s">
        <v>28</v>
      </c>
      <c r="C42" t="s">
        <v>1</v>
      </c>
      <c r="D42" t="s">
        <v>47</v>
      </c>
      <c r="E42" s="3">
        <v>6609.6</v>
      </c>
      <c r="F42" s="3">
        <v>6579</v>
      </c>
      <c r="G42" t="str">
        <f>Statistics!B42&amp;", "&amp;Statistics!C42&amp;"; "&amp;Statistics!D42</f>
        <v>1.A.2.c, Chemical and petrochemical; Natural Gas</v>
      </c>
      <c r="H42" s="9">
        <f>VLOOKUP($A42,EmissionFactors!$A$1:$F$140,H$3,FALSE)*$F42/1000000</f>
        <v>369.08190000000002</v>
      </c>
      <c r="I42" s="9">
        <f>VLOOKUP($A42,EmissionFactors!$A$1:$F$140,I$3,FALSE)*$F42/1000000</f>
        <v>0</v>
      </c>
      <c r="J42" s="9">
        <f>VLOOKUP($A42,EmissionFactors!$A$1:$F$140,J$3,FALSE)*$F42/1000000</f>
        <v>0</v>
      </c>
      <c r="L42" s="12">
        <f>VLOOKUP($A42,EmissionFactors!$A$1:$F$140,L$3,FALSE)*$E42/1000000</f>
        <v>370.79856000000001</v>
      </c>
      <c r="M42" s="12">
        <f>VLOOKUP($A42,EmissionFactors!$A$1:$F$140,M$3,FALSE)*$E42/1000000</f>
        <v>0</v>
      </c>
      <c r="N42" s="12">
        <f>VLOOKUP($A42,EmissionFactors!$A$1:$F$140,N$3,FALSE)*$E42/1000000</f>
        <v>0</v>
      </c>
    </row>
    <row r="43" spans="1:14" x14ac:dyDescent="0.25">
      <c r="A43" t="str">
        <f t="shared" si="1"/>
        <v>1.A.2.cResidual Fuel Oil</v>
      </c>
      <c r="B43" t="s">
        <v>28</v>
      </c>
      <c r="C43" t="s">
        <v>1</v>
      </c>
      <c r="D43" t="s">
        <v>48</v>
      </c>
      <c r="E43" s="3">
        <v>3520</v>
      </c>
      <c r="F43" s="3">
        <v>960</v>
      </c>
      <c r="G43" t="str">
        <f>Statistics!B43&amp;", "&amp;Statistics!C43&amp;"; "&amp;Statistics!D43</f>
        <v>1.A.2.c, Chemical and petrochemical; Residual Fuel Oil</v>
      </c>
      <c r="H43" s="9">
        <f>VLOOKUP($A43,EmissionFactors!$A$1:$F$140,H$3,FALSE)*$F43/1000000</f>
        <v>74.304000000000002</v>
      </c>
      <c r="I43" s="9">
        <f>VLOOKUP($A43,EmissionFactors!$A$1:$F$140,I$3,FALSE)*$F43/1000000</f>
        <v>0</v>
      </c>
      <c r="J43" s="9">
        <f>VLOOKUP($A43,EmissionFactors!$A$1:$F$140,J$3,FALSE)*$F43/1000000</f>
        <v>0</v>
      </c>
      <c r="L43" s="12">
        <f>VLOOKUP($A43,EmissionFactors!$A$1:$F$140,L$3,FALSE)*$E43/1000000</f>
        <v>272.44799999999998</v>
      </c>
      <c r="M43" s="12">
        <f>VLOOKUP($A43,EmissionFactors!$A$1:$F$140,M$3,FALSE)*$E43/1000000</f>
        <v>0</v>
      </c>
      <c r="N43" s="12">
        <f>VLOOKUP($A43,EmissionFactors!$A$1:$F$140,N$3,FALSE)*$E43/1000000</f>
        <v>0</v>
      </c>
    </row>
    <row r="44" spans="1:14" x14ac:dyDescent="0.25">
      <c r="A44" t="str">
        <f t="shared" si="1"/>
        <v>1.A.2.cWood &amp; Wood Waste</v>
      </c>
      <c r="B44" t="s">
        <v>28</v>
      </c>
      <c r="C44" t="s">
        <v>1</v>
      </c>
      <c r="D44" t="s">
        <v>69</v>
      </c>
      <c r="E44" s="3"/>
      <c r="F44" s="3">
        <v>2</v>
      </c>
      <c r="G44" t="str">
        <f>Statistics!B44&amp;", "&amp;Statistics!C44&amp;"; "&amp;Statistics!D44</f>
        <v>1.A.2.c, Chemical and petrochemical; Wood &amp; Wood Waste</v>
      </c>
      <c r="H44" s="9">
        <f>VLOOKUP($A44,EmissionFactors!$A$1:$F$140,H$3,FALSE)*$F44/1000000</f>
        <v>0.224</v>
      </c>
      <c r="I44" s="9">
        <f>VLOOKUP($A44,EmissionFactors!$A$1:$F$140,I$3,FALSE)*$F44/1000000</f>
        <v>0</v>
      </c>
      <c r="J44" s="9">
        <f>VLOOKUP($A44,EmissionFactors!$A$1:$F$140,J$3,FALSE)*$F44/1000000</f>
        <v>0</v>
      </c>
      <c r="L44" s="12">
        <f>VLOOKUP($A44,EmissionFactors!$A$1:$F$140,L$3,FALSE)*$E44/1000000</f>
        <v>0</v>
      </c>
      <c r="M44" s="12">
        <f>VLOOKUP($A44,EmissionFactors!$A$1:$F$140,M$3,FALSE)*$E44/1000000</f>
        <v>0</v>
      </c>
      <c r="N44" s="12">
        <f>VLOOKUP($A44,EmissionFactors!$A$1:$F$140,N$3,FALSE)*$E44/1000000</f>
        <v>0</v>
      </c>
    </row>
    <row r="45" spans="1:14" x14ac:dyDescent="0.25">
      <c r="A45" t="str">
        <f t="shared" si="1"/>
        <v>1.A.2.cEthane</v>
      </c>
      <c r="B45" t="s">
        <v>28</v>
      </c>
      <c r="C45" t="s">
        <v>42</v>
      </c>
      <c r="D45" t="s">
        <v>74</v>
      </c>
      <c r="E45" s="3">
        <v>3712.5</v>
      </c>
      <c r="F45" s="3">
        <v>2475</v>
      </c>
      <c r="G45" t="str">
        <f>Statistics!B45&amp;", "&amp;Statistics!C45&amp;"; "&amp;Statistics!D45</f>
        <v>1.A.2.c, Memo: Feedstock use in petrochemical industry; Ethane</v>
      </c>
      <c r="H45" s="9">
        <f>VLOOKUP($A45,EmissionFactors!$A$1:$F$140,H$3,FALSE)*$F45/1000000</f>
        <v>152.46</v>
      </c>
      <c r="I45" s="9">
        <f>VLOOKUP($A45,EmissionFactors!$A$1:$F$140,I$3,FALSE)*$F45/1000000</f>
        <v>0</v>
      </c>
      <c r="J45" s="9">
        <f>VLOOKUP($A45,EmissionFactors!$A$1:$F$140,J$3,FALSE)*$F45/1000000</f>
        <v>0</v>
      </c>
      <c r="L45" s="12">
        <f>VLOOKUP($A45,EmissionFactors!$A$1:$F$140,L$3,FALSE)*$E45/1000000</f>
        <v>228.69</v>
      </c>
      <c r="M45" s="12">
        <f>VLOOKUP($A45,EmissionFactors!$A$1:$F$140,M$3,FALSE)*$E45/1000000</f>
        <v>0</v>
      </c>
      <c r="N45" s="12">
        <f>VLOOKUP($A45,EmissionFactors!$A$1:$F$140,N$3,FALSE)*$E45/1000000</f>
        <v>0</v>
      </c>
    </row>
    <row r="46" spans="1:14" x14ac:dyDescent="0.25">
      <c r="A46" t="str">
        <f t="shared" si="1"/>
        <v>1.A.2.cNaphtha</v>
      </c>
      <c r="B46" t="s">
        <v>28</v>
      </c>
      <c r="C46" t="s">
        <v>42</v>
      </c>
      <c r="D46" t="s">
        <v>62</v>
      </c>
      <c r="E46" s="3">
        <v>3432</v>
      </c>
      <c r="F46" s="3"/>
      <c r="G46" t="str">
        <f>Statistics!B46&amp;", "&amp;Statistics!C46&amp;"; "&amp;Statistics!D46</f>
        <v>1.A.2.c, Memo: Feedstock use in petrochemical industry; Naphtha</v>
      </c>
      <c r="H46" s="9">
        <f>VLOOKUP($A46,EmissionFactors!$A$1:$F$140,H$3,FALSE)*$F46/1000000</f>
        <v>0</v>
      </c>
      <c r="I46" s="9">
        <f>VLOOKUP($A46,EmissionFactors!$A$1:$F$140,I$3,FALSE)*$F46/1000000</f>
        <v>0</v>
      </c>
      <c r="J46" s="9">
        <f>VLOOKUP($A46,EmissionFactors!$A$1:$F$140,J$3,FALSE)*$F46/1000000</f>
        <v>0</v>
      </c>
      <c r="L46" s="12">
        <f>VLOOKUP($A46,EmissionFactors!$A$1:$F$140,L$3,FALSE)*$E46/1000000</f>
        <v>251.56559999999999</v>
      </c>
      <c r="M46" s="12">
        <f>VLOOKUP($A46,EmissionFactors!$A$1:$F$140,M$3,FALSE)*$E46/1000000</f>
        <v>0</v>
      </c>
      <c r="N46" s="12">
        <f>VLOOKUP($A46,EmissionFactors!$A$1:$F$140,N$3,FALSE)*$E46/1000000</f>
        <v>0</v>
      </c>
    </row>
    <row r="47" spans="1:14" x14ac:dyDescent="0.25">
      <c r="A47" t="str">
        <f t="shared" si="1"/>
        <v>1.A.2.cNatural Gas</v>
      </c>
      <c r="B47" t="s">
        <v>28</v>
      </c>
      <c r="C47" t="s">
        <v>42</v>
      </c>
      <c r="D47" t="s">
        <v>47</v>
      </c>
      <c r="E47" s="3">
        <v>15525</v>
      </c>
      <c r="F47" s="3">
        <v>14266.800000000001</v>
      </c>
      <c r="G47" t="str">
        <f>Statistics!B47&amp;", "&amp;Statistics!C47&amp;"; "&amp;Statistics!D47</f>
        <v>1.A.2.c, Memo: Feedstock use in petrochemical industry; Natural Gas</v>
      </c>
      <c r="H47" s="9">
        <f>VLOOKUP($A47,EmissionFactors!$A$1:$F$140,H$3,FALSE)*$F47/1000000</f>
        <v>800.36748000000011</v>
      </c>
      <c r="I47" s="9">
        <f>VLOOKUP($A47,EmissionFactors!$A$1:$F$140,I$3,FALSE)*$F47/1000000</f>
        <v>0</v>
      </c>
      <c r="J47" s="9">
        <f>VLOOKUP($A47,EmissionFactors!$A$1:$F$140,J$3,FALSE)*$F47/1000000</f>
        <v>0</v>
      </c>
      <c r="L47" s="12">
        <f>VLOOKUP($A47,EmissionFactors!$A$1:$F$140,L$3,FALSE)*$E47/1000000</f>
        <v>870.95249999999999</v>
      </c>
      <c r="M47" s="12">
        <f>VLOOKUP($A47,EmissionFactors!$A$1:$F$140,M$3,FALSE)*$E47/1000000</f>
        <v>0</v>
      </c>
      <c r="N47" s="12">
        <f>VLOOKUP($A47,EmissionFactors!$A$1:$F$140,N$3,FALSE)*$E47/1000000</f>
        <v>0</v>
      </c>
    </row>
    <row r="48" spans="1:14" x14ac:dyDescent="0.25">
      <c r="A48" t="str">
        <f t="shared" si="1"/>
        <v>1.A.2.dBrown Coal (Lignite)</v>
      </c>
      <c r="B48" t="s">
        <v>29</v>
      </c>
      <c r="C48" t="s">
        <v>10</v>
      </c>
      <c r="D48" t="s">
        <v>51</v>
      </c>
      <c r="E48" s="3">
        <v>585.50855555555722</v>
      </c>
      <c r="F48" s="3"/>
      <c r="G48" t="str">
        <f>Statistics!B48&amp;", "&amp;Statistics!C48&amp;"; "&amp;Statistics!D48</f>
        <v>1.A.2.d, Paper, pulp and print; Brown Coal (Lignite)</v>
      </c>
      <c r="H48" s="9">
        <f>VLOOKUP($A48,EmissionFactors!$A$1:$F$140,H$3,FALSE)*$F48/1000000</f>
        <v>0</v>
      </c>
      <c r="I48" s="9">
        <f>VLOOKUP($A48,EmissionFactors!$A$1:$F$140,I$3,FALSE)*$F48/1000000</f>
        <v>0</v>
      </c>
      <c r="J48" s="9">
        <f>VLOOKUP($A48,EmissionFactors!$A$1:$F$140,J$3,FALSE)*$F48/1000000</f>
        <v>0</v>
      </c>
      <c r="L48" s="12">
        <f>VLOOKUP($A48,EmissionFactors!$A$1:$F$140,L$3,FALSE)*$E48/1000000</f>
        <v>59.136364111111277</v>
      </c>
      <c r="M48" s="12">
        <f>VLOOKUP($A48,EmissionFactors!$A$1:$F$140,M$3,FALSE)*$E48/1000000</f>
        <v>0</v>
      </c>
      <c r="N48" s="12">
        <f>VLOOKUP($A48,EmissionFactors!$A$1:$F$140,N$3,FALSE)*$E48/1000000</f>
        <v>0</v>
      </c>
    </row>
    <row r="49" spans="1:14" x14ac:dyDescent="0.25">
      <c r="A49" t="str">
        <f t="shared" si="1"/>
        <v>1.A.2.dGas / Diesel Oil</v>
      </c>
      <c r="B49" t="s">
        <v>29</v>
      </c>
      <c r="C49" t="s">
        <v>10</v>
      </c>
      <c r="D49" t="s">
        <v>53</v>
      </c>
      <c r="E49" s="3">
        <v>42.6</v>
      </c>
      <c r="F49" s="3">
        <v>42.6</v>
      </c>
      <c r="G49" t="str">
        <f>Statistics!B49&amp;", "&amp;Statistics!C49&amp;"; "&amp;Statistics!D49</f>
        <v>1.A.2.d, Paper, pulp and print; Gas / Diesel Oil</v>
      </c>
      <c r="H49" s="9">
        <f>VLOOKUP($A49,EmissionFactors!$A$1:$F$140,H$3,FALSE)*$F49/1000000</f>
        <v>3.15666</v>
      </c>
      <c r="I49" s="9">
        <f>VLOOKUP($A49,EmissionFactors!$A$1:$F$140,I$3,FALSE)*$F49/1000000</f>
        <v>0</v>
      </c>
      <c r="J49" s="9">
        <f>VLOOKUP($A49,EmissionFactors!$A$1:$F$140,J$3,FALSE)*$F49/1000000</f>
        <v>0</v>
      </c>
      <c r="L49" s="12">
        <f>VLOOKUP($A49,EmissionFactors!$A$1:$F$140,L$3,FALSE)*$E49/1000000</f>
        <v>3.15666</v>
      </c>
      <c r="M49" s="12">
        <f>VLOOKUP($A49,EmissionFactors!$A$1:$F$140,M$3,FALSE)*$E49/1000000</f>
        <v>0</v>
      </c>
      <c r="N49" s="12">
        <f>VLOOKUP($A49,EmissionFactors!$A$1:$F$140,N$3,FALSE)*$E49/1000000</f>
        <v>0</v>
      </c>
    </row>
    <row r="50" spans="1:14" x14ac:dyDescent="0.25">
      <c r="A50" t="str">
        <f t="shared" si="1"/>
        <v>1.A.2.dLPG</v>
      </c>
      <c r="B50" t="s">
        <v>29</v>
      </c>
      <c r="C50" t="s">
        <v>10</v>
      </c>
      <c r="D50" t="s">
        <v>60</v>
      </c>
      <c r="E50" s="3"/>
      <c r="F50" s="3">
        <v>92</v>
      </c>
      <c r="G50" t="str">
        <f>Statistics!B50&amp;", "&amp;Statistics!C50&amp;"; "&amp;Statistics!D50</f>
        <v>1.A.2.d, Paper, pulp and print; LPG</v>
      </c>
      <c r="H50" s="9">
        <f>VLOOKUP($A50,EmissionFactors!$A$1:$F$140,H$3,FALSE)*$F50/1000000</f>
        <v>5.8052000000000001</v>
      </c>
      <c r="I50" s="9">
        <f>VLOOKUP($A50,EmissionFactors!$A$1:$F$140,I$3,FALSE)*$F50/1000000</f>
        <v>0</v>
      </c>
      <c r="J50" s="9">
        <f>VLOOKUP($A50,EmissionFactors!$A$1:$F$140,J$3,FALSE)*$F50/1000000</f>
        <v>0</v>
      </c>
      <c r="L50" s="12">
        <f>VLOOKUP($A50,EmissionFactors!$A$1:$F$140,L$3,FALSE)*$E50/1000000</f>
        <v>0</v>
      </c>
      <c r="M50" s="12">
        <f>VLOOKUP($A50,EmissionFactors!$A$1:$F$140,M$3,FALSE)*$E50/1000000</f>
        <v>0</v>
      </c>
      <c r="N50" s="12">
        <f>VLOOKUP($A50,EmissionFactors!$A$1:$F$140,N$3,FALSE)*$E50/1000000</f>
        <v>0</v>
      </c>
    </row>
    <row r="51" spans="1:14" x14ac:dyDescent="0.25">
      <c r="A51" t="str">
        <f t="shared" si="1"/>
        <v>1.A.2.dNatural Gas</v>
      </c>
      <c r="B51" t="s">
        <v>29</v>
      </c>
      <c r="C51" t="s">
        <v>10</v>
      </c>
      <c r="D51" t="s">
        <v>47</v>
      </c>
      <c r="E51" s="3">
        <v>3333.6</v>
      </c>
      <c r="F51" s="3">
        <v>1656</v>
      </c>
      <c r="G51" t="str">
        <f>Statistics!B51&amp;", "&amp;Statistics!C51&amp;"; "&amp;Statistics!D51</f>
        <v>1.A.2.d, Paper, pulp and print; Natural Gas</v>
      </c>
      <c r="H51" s="9">
        <f>VLOOKUP($A51,EmissionFactors!$A$1:$F$140,H$3,FALSE)*$F51/1000000</f>
        <v>92.901600000000002</v>
      </c>
      <c r="I51" s="9">
        <f>VLOOKUP($A51,EmissionFactors!$A$1:$F$140,I$3,FALSE)*$F51/1000000</f>
        <v>0</v>
      </c>
      <c r="J51" s="9">
        <f>VLOOKUP($A51,EmissionFactors!$A$1:$F$140,J$3,FALSE)*$F51/1000000</f>
        <v>0</v>
      </c>
      <c r="L51" s="12">
        <f>VLOOKUP($A51,EmissionFactors!$A$1:$F$140,L$3,FALSE)*$E51/1000000</f>
        <v>187.01496</v>
      </c>
      <c r="M51" s="12">
        <f>VLOOKUP($A51,EmissionFactors!$A$1:$F$140,M$3,FALSE)*$E51/1000000</f>
        <v>0</v>
      </c>
      <c r="N51" s="12">
        <f>VLOOKUP($A51,EmissionFactors!$A$1:$F$140,N$3,FALSE)*$E51/1000000</f>
        <v>0</v>
      </c>
    </row>
    <row r="52" spans="1:14" x14ac:dyDescent="0.25">
      <c r="A52" t="str">
        <f t="shared" si="1"/>
        <v>1.A.2.dResidual Fuel Oil</v>
      </c>
      <c r="B52" t="s">
        <v>29</v>
      </c>
      <c r="C52" t="s">
        <v>10</v>
      </c>
      <c r="D52" t="s">
        <v>48</v>
      </c>
      <c r="E52" s="3">
        <v>840</v>
      </c>
      <c r="F52" s="3">
        <v>440</v>
      </c>
      <c r="G52" t="str">
        <f>Statistics!B52&amp;", "&amp;Statistics!C52&amp;"; "&amp;Statistics!D52</f>
        <v>1.A.2.d, Paper, pulp and print; Residual Fuel Oil</v>
      </c>
      <c r="H52" s="9">
        <f>VLOOKUP($A52,EmissionFactors!$A$1:$F$140,H$3,FALSE)*$F52/1000000</f>
        <v>34.055999999999997</v>
      </c>
      <c r="I52" s="9">
        <f>VLOOKUP($A52,EmissionFactors!$A$1:$F$140,I$3,FALSE)*$F52/1000000</f>
        <v>0</v>
      </c>
      <c r="J52" s="9">
        <f>VLOOKUP($A52,EmissionFactors!$A$1:$F$140,J$3,FALSE)*$F52/1000000</f>
        <v>0</v>
      </c>
      <c r="L52" s="12">
        <f>VLOOKUP($A52,EmissionFactors!$A$1:$F$140,L$3,FALSE)*$E52/1000000</f>
        <v>65.016000000000005</v>
      </c>
      <c r="M52" s="12">
        <f>VLOOKUP($A52,EmissionFactors!$A$1:$F$140,M$3,FALSE)*$E52/1000000</f>
        <v>0</v>
      </c>
      <c r="N52" s="12">
        <f>VLOOKUP($A52,EmissionFactors!$A$1:$F$140,N$3,FALSE)*$E52/1000000</f>
        <v>0</v>
      </c>
    </row>
    <row r="53" spans="1:14" x14ac:dyDescent="0.25">
      <c r="A53" t="str">
        <f t="shared" si="1"/>
        <v>1.A.2.dWood &amp; Wood Waste</v>
      </c>
      <c r="B53" t="s">
        <v>29</v>
      </c>
      <c r="C53" t="s">
        <v>10</v>
      </c>
      <c r="D53" t="s">
        <v>69</v>
      </c>
      <c r="E53" s="3"/>
      <c r="F53" s="3">
        <v>143</v>
      </c>
      <c r="G53" t="str">
        <f>Statistics!B53&amp;", "&amp;Statistics!C53&amp;"; "&amp;Statistics!D53</f>
        <v>1.A.2.d, Paper, pulp and print; Wood &amp; Wood Waste</v>
      </c>
      <c r="H53" s="9">
        <f>VLOOKUP($A53,EmissionFactors!$A$1:$F$140,H$3,FALSE)*$F53/1000000</f>
        <v>16.015999999999998</v>
      </c>
      <c r="I53" s="9">
        <f>VLOOKUP($A53,EmissionFactors!$A$1:$F$140,I$3,FALSE)*$F53/1000000</f>
        <v>0</v>
      </c>
      <c r="J53" s="9">
        <f>VLOOKUP($A53,EmissionFactors!$A$1:$F$140,J$3,FALSE)*$F53/1000000</f>
        <v>0</v>
      </c>
      <c r="L53" s="12">
        <f>VLOOKUP($A53,EmissionFactors!$A$1:$F$140,L$3,FALSE)*$E53/1000000</f>
        <v>0</v>
      </c>
      <c r="M53" s="12">
        <f>VLOOKUP($A53,EmissionFactors!$A$1:$F$140,M$3,FALSE)*$E53/1000000</f>
        <v>0</v>
      </c>
      <c r="N53" s="12">
        <f>VLOOKUP($A53,EmissionFactors!$A$1:$F$140,N$3,FALSE)*$E53/1000000</f>
        <v>0</v>
      </c>
    </row>
    <row r="54" spans="1:14" x14ac:dyDescent="0.25">
      <c r="A54" t="str">
        <f t="shared" si="1"/>
        <v>1.A.2.eBrown Coal (Lignite)</v>
      </c>
      <c r="B54" t="s">
        <v>30</v>
      </c>
      <c r="C54" t="s">
        <v>3</v>
      </c>
      <c r="D54" t="s">
        <v>51</v>
      </c>
      <c r="E54" s="3">
        <v>1835.6484444444495</v>
      </c>
      <c r="F54" s="3">
        <v>625.51800000000003</v>
      </c>
      <c r="G54" t="str">
        <f>Statistics!B54&amp;", "&amp;Statistics!C54&amp;"; "&amp;Statistics!D54</f>
        <v>1.A.2.e, Food and tobacco; Brown Coal (Lignite)</v>
      </c>
      <c r="H54" s="9">
        <f>VLOOKUP($A54,EmissionFactors!$A$1:$F$140,H$3,FALSE)*$F54/1000000</f>
        <v>63.177318</v>
      </c>
      <c r="I54" s="9">
        <f>VLOOKUP($A54,EmissionFactors!$A$1:$F$140,I$3,FALSE)*$F54/1000000</f>
        <v>0</v>
      </c>
      <c r="J54" s="9">
        <f>VLOOKUP($A54,EmissionFactors!$A$1:$F$140,J$3,FALSE)*$F54/1000000</f>
        <v>0</v>
      </c>
      <c r="L54" s="12">
        <f>VLOOKUP($A54,EmissionFactors!$A$1:$F$140,L$3,FALSE)*$E54/1000000</f>
        <v>185.4004928888894</v>
      </c>
      <c r="M54" s="12">
        <f>VLOOKUP($A54,EmissionFactors!$A$1:$F$140,M$3,FALSE)*$E54/1000000</f>
        <v>0</v>
      </c>
      <c r="N54" s="12">
        <f>VLOOKUP($A54,EmissionFactors!$A$1:$F$140,N$3,FALSE)*$E54/1000000</f>
        <v>0</v>
      </c>
    </row>
    <row r="55" spans="1:14" x14ac:dyDescent="0.25">
      <c r="A55" t="str">
        <f t="shared" si="1"/>
        <v>1.A.2.eCoke oven coke</v>
      </c>
      <c r="B55" t="s">
        <v>30</v>
      </c>
      <c r="C55" t="s">
        <v>3</v>
      </c>
      <c r="D55" t="s">
        <v>57</v>
      </c>
      <c r="E55" s="3">
        <v>203.3142222222223</v>
      </c>
      <c r="F55" s="3">
        <v>175.86</v>
      </c>
      <c r="G55" t="str">
        <f>Statistics!B55&amp;", "&amp;Statistics!C55&amp;"; "&amp;Statistics!D55</f>
        <v>1.A.2.e, Food and tobacco; Coke oven coke</v>
      </c>
      <c r="H55" s="9">
        <f>VLOOKUP($A55,EmissionFactors!$A$1:$F$140,H$3,FALSE)*$F55/1000000</f>
        <v>18.817019999999999</v>
      </c>
      <c r="I55" s="9">
        <f>VLOOKUP($A55,EmissionFactors!$A$1:$F$140,I$3,FALSE)*$F55/1000000</f>
        <v>0</v>
      </c>
      <c r="J55" s="9">
        <f>VLOOKUP($A55,EmissionFactors!$A$1:$F$140,J$3,FALSE)*$F55/1000000</f>
        <v>0</v>
      </c>
      <c r="L55" s="12">
        <f>VLOOKUP($A55,EmissionFactors!$A$1:$F$140,L$3,FALSE)*$E55/1000000</f>
        <v>21.754621777777789</v>
      </c>
      <c r="M55" s="12">
        <f>VLOOKUP($A55,EmissionFactors!$A$1:$F$140,M$3,FALSE)*$E55/1000000</f>
        <v>0</v>
      </c>
      <c r="N55" s="12">
        <f>VLOOKUP($A55,EmissionFactors!$A$1:$F$140,N$3,FALSE)*$E55/1000000</f>
        <v>0</v>
      </c>
    </row>
    <row r="56" spans="1:14" x14ac:dyDescent="0.25">
      <c r="A56" t="str">
        <f t="shared" si="1"/>
        <v>1.A.2.eGas / Diesel Oil</v>
      </c>
      <c r="B56" t="s">
        <v>30</v>
      </c>
      <c r="C56" t="s">
        <v>3</v>
      </c>
      <c r="D56" t="s">
        <v>53</v>
      </c>
      <c r="E56" s="3">
        <v>1533.6</v>
      </c>
      <c r="F56" s="3">
        <v>383.4</v>
      </c>
      <c r="G56" t="str">
        <f>Statistics!B56&amp;", "&amp;Statistics!C56&amp;"; "&amp;Statistics!D56</f>
        <v>1.A.2.e, Food and tobacco; Gas / Diesel Oil</v>
      </c>
      <c r="H56" s="9">
        <f>VLOOKUP($A56,EmissionFactors!$A$1:$F$140,H$3,FALSE)*$F56/1000000</f>
        <v>28.409939999999999</v>
      </c>
      <c r="I56" s="9">
        <f>VLOOKUP($A56,EmissionFactors!$A$1:$F$140,I$3,FALSE)*$F56/1000000</f>
        <v>0</v>
      </c>
      <c r="J56" s="9">
        <f>VLOOKUP($A56,EmissionFactors!$A$1:$F$140,J$3,FALSE)*$F56/1000000</f>
        <v>0</v>
      </c>
      <c r="L56" s="12">
        <f>VLOOKUP($A56,EmissionFactors!$A$1:$F$140,L$3,FALSE)*$E56/1000000</f>
        <v>113.63976</v>
      </c>
      <c r="M56" s="12">
        <f>VLOOKUP($A56,EmissionFactors!$A$1:$F$140,M$3,FALSE)*$E56/1000000</f>
        <v>0</v>
      </c>
      <c r="N56" s="12">
        <f>VLOOKUP($A56,EmissionFactors!$A$1:$F$140,N$3,FALSE)*$E56/1000000</f>
        <v>0</v>
      </c>
    </row>
    <row r="57" spans="1:14" x14ac:dyDescent="0.25">
      <c r="A57" t="str">
        <f t="shared" si="1"/>
        <v>1.A.2.eLPG</v>
      </c>
      <c r="B57" t="s">
        <v>30</v>
      </c>
      <c r="C57" t="s">
        <v>3</v>
      </c>
      <c r="D57" t="s">
        <v>60</v>
      </c>
      <c r="E57" s="3">
        <v>46</v>
      </c>
      <c r="F57" s="3">
        <v>138</v>
      </c>
      <c r="G57" t="str">
        <f>Statistics!B57&amp;", "&amp;Statistics!C57&amp;"; "&amp;Statistics!D57</f>
        <v>1.A.2.e, Food and tobacco; LPG</v>
      </c>
      <c r="H57" s="9">
        <f>VLOOKUP($A57,EmissionFactors!$A$1:$F$140,H$3,FALSE)*$F57/1000000</f>
        <v>8.7078000000000007</v>
      </c>
      <c r="I57" s="9">
        <f>VLOOKUP($A57,EmissionFactors!$A$1:$F$140,I$3,FALSE)*$F57/1000000</f>
        <v>0</v>
      </c>
      <c r="J57" s="9">
        <f>VLOOKUP($A57,EmissionFactors!$A$1:$F$140,J$3,FALSE)*$F57/1000000</f>
        <v>0</v>
      </c>
      <c r="L57" s="12">
        <f>VLOOKUP($A57,EmissionFactors!$A$1:$F$140,L$3,FALSE)*$E57/1000000</f>
        <v>2.9026000000000001</v>
      </c>
      <c r="M57" s="12">
        <f>VLOOKUP($A57,EmissionFactors!$A$1:$F$140,M$3,FALSE)*$E57/1000000</f>
        <v>0</v>
      </c>
      <c r="N57" s="12">
        <f>VLOOKUP($A57,EmissionFactors!$A$1:$F$140,N$3,FALSE)*$E57/1000000</f>
        <v>0</v>
      </c>
    </row>
    <row r="58" spans="1:14" x14ac:dyDescent="0.25">
      <c r="A58" t="str">
        <f t="shared" si="1"/>
        <v>1.A.2.eNatural Gas</v>
      </c>
      <c r="B58" t="s">
        <v>30</v>
      </c>
      <c r="C58" t="s">
        <v>3</v>
      </c>
      <c r="D58" t="s">
        <v>47</v>
      </c>
      <c r="E58" s="3">
        <v>2881.8</v>
      </c>
      <c r="F58" s="3">
        <v>4953.6000000000004</v>
      </c>
      <c r="G58" t="str">
        <f>Statistics!B58&amp;", "&amp;Statistics!C58&amp;"; "&amp;Statistics!D58</f>
        <v>1.A.2.e, Food and tobacco; Natural Gas</v>
      </c>
      <c r="H58" s="9">
        <f>VLOOKUP($A58,EmissionFactors!$A$1:$F$140,H$3,FALSE)*$F58/1000000</f>
        <v>277.89695999999998</v>
      </c>
      <c r="I58" s="9">
        <f>VLOOKUP($A58,EmissionFactors!$A$1:$F$140,I$3,FALSE)*$F58/1000000</f>
        <v>0</v>
      </c>
      <c r="J58" s="9">
        <f>VLOOKUP($A58,EmissionFactors!$A$1:$F$140,J$3,FALSE)*$F58/1000000</f>
        <v>0</v>
      </c>
      <c r="L58" s="12">
        <f>VLOOKUP($A58,EmissionFactors!$A$1:$F$140,L$3,FALSE)*$E58/1000000</f>
        <v>161.66898</v>
      </c>
      <c r="M58" s="12">
        <f>VLOOKUP($A58,EmissionFactors!$A$1:$F$140,M$3,FALSE)*$E58/1000000</f>
        <v>0</v>
      </c>
      <c r="N58" s="12">
        <f>VLOOKUP($A58,EmissionFactors!$A$1:$F$140,N$3,FALSE)*$E58/1000000</f>
        <v>0</v>
      </c>
    </row>
    <row r="59" spans="1:14" x14ac:dyDescent="0.25">
      <c r="A59" t="str">
        <f t="shared" si="1"/>
        <v>1.A.2.eResidual Fuel Oil</v>
      </c>
      <c r="B59" t="s">
        <v>30</v>
      </c>
      <c r="C59" t="s">
        <v>3</v>
      </c>
      <c r="D59" t="s">
        <v>48</v>
      </c>
      <c r="E59" s="3">
        <v>2640</v>
      </c>
      <c r="F59" s="3">
        <v>1080</v>
      </c>
      <c r="G59" t="str">
        <f>Statistics!B59&amp;", "&amp;Statistics!C59&amp;"; "&amp;Statistics!D59</f>
        <v>1.A.2.e, Food and tobacco; Residual Fuel Oil</v>
      </c>
      <c r="H59" s="9">
        <f>VLOOKUP($A59,EmissionFactors!$A$1:$F$140,H$3,FALSE)*$F59/1000000</f>
        <v>83.591999999999999</v>
      </c>
      <c r="I59" s="9">
        <f>VLOOKUP($A59,EmissionFactors!$A$1:$F$140,I$3,FALSE)*$F59/1000000</f>
        <v>0</v>
      </c>
      <c r="J59" s="9">
        <f>VLOOKUP($A59,EmissionFactors!$A$1:$F$140,J$3,FALSE)*$F59/1000000</f>
        <v>0</v>
      </c>
      <c r="L59" s="12">
        <f>VLOOKUP($A59,EmissionFactors!$A$1:$F$140,L$3,FALSE)*$E59/1000000</f>
        <v>204.33600000000001</v>
      </c>
      <c r="M59" s="12">
        <f>VLOOKUP($A59,EmissionFactors!$A$1:$F$140,M$3,FALSE)*$E59/1000000</f>
        <v>0</v>
      </c>
      <c r="N59" s="12">
        <f>VLOOKUP($A59,EmissionFactors!$A$1:$F$140,N$3,FALSE)*$E59/1000000</f>
        <v>0</v>
      </c>
    </row>
    <row r="60" spans="1:14" x14ac:dyDescent="0.25">
      <c r="A60" t="str">
        <f t="shared" si="1"/>
        <v>1.A.2.eWood &amp; Wood Waste</v>
      </c>
      <c r="B60" t="s">
        <v>30</v>
      </c>
      <c r="C60" t="s">
        <v>3</v>
      </c>
      <c r="D60" t="s">
        <v>69</v>
      </c>
      <c r="E60" s="3"/>
      <c r="F60" s="3">
        <v>4</v>
      </c>
      <c r="G60" t="str">
        <f>Statistics!B60&amp;", "&amp;Statistics!C60&amp;"; "&amp;Statistics!D60</f>
        <v>1.A.2.e, Food and tobacco; Wood &amp; Wood Waste</v>
      </c>
      <c r="H60" s="9">
        <f>VLOOKUP($A60,EmissionFactors!$A$1:$F$140,H$3,FALSE)*$F60/1000000</f>
        <v>0.44800000000000001</v>
      </c>
      <c r="I60" s="9">
        <f>VLOOKUP($A60,EmissionFactors!$A$1:$F$140,I$3,FALSE)*$F60/1000000</f>
        <v>0</v>
      </c>
      <c r="J60" s="9">
        <f>VLOOKUP($A60,EmissionFactors!$A$1:$F$140,J$3,FALSE)*$F60/1000000</f>
        <v>0</v>
      </c>
      <c r="L60" s="12">
        <f>VLOOKUP($A60,EmissionFactors!$A$1:$F$140,L$3,FALSE)*$E60/1000000</f>
        <v>0</v>
      </c>
      <c r="M60" s="12">
        <f>VLOOKUP($A60,EmissionFactors!$A$1:$F$140,M$3,FALSE)*$E60/1000000</f>
        <v>0</v>
      </c>
      <c r="N60" s="12">
        <f>VLOOKUP($A60,EmissionFactors!$A$1:$F$140,N$3,FALSE)*$E60/1000000</f>
        <v>0</v>
      </c>
    </row>
    <row r="61" spans="1:14" x14ac:dyDescent="0.25">
      <c r="A61" t="str">
        <f t="shared" si="1"/>
        <v>1.A.2.fBrown Coal (Lignite)</v>
      </c>
      <c r="B61" t="s">
        <v>31</v>
      </c>
      <c r="C61" t="s">
        <v>2</v>
      </c>
      <c r="D61" t="s">
        <v>51</v>
      </c>
      <c r="E61" s="3">
        <v>126.5964444444448</v>
      </c>
      <c r="F61" s="3"/>
      <c r="G61" t="str">
        <f>Statistics!B61&amp;", "&amp;Statistics!C61&amp;"; "&amp;Statistics!D61</f>
        <v>1.A.2.f, Construction; Brown Coal (Lignite)</v>
      </c>
      <c r="H61" s="9">
        <f>VLOOKUP($A61,EmissionFactors!$A$1:$F$140,H$3,FALSE)*$F61/1000000</f>
        <v>0</v>
      </c>
      <c r="I61" s="9">
        <f>VLOOKUP($A61,EmissionFactors!$A$1:$F$140,I$3,FALSE)*$F61/1000000</f>
        <v>0</v>
      </c>
      <c r="J61" s="9">
        <f>VLOOKUP($A61,EmissionFactors!$A$1:$F$140,J$3,FALSE)*$F61/1000000</f>
        <v>0</v>
      </c>
      <c r="L61" s="12">
        <f>VLOOKUP($A61,EmissionFactors!$A$1:$F$140,L$3,FALSE)*$E61/1000000</f>
        <v>12.786240888888925</v>
      </c>
      <c r="M61" s="12">
        <f>VLOOKUP($A61,EmissionFactors!$A$1:$F$140,M$3,FALSE)*$E61/1000000</f>
        <v>0</v>
      </c>
      <c r="N61" s="12">
        <f>VLOOKUP($A61,EmissionFactors!$A$1:$F$140,N$3,FALSE)*$E61/1000000</f>
        <v>0</v>
      </c>
    </row>
    <row r="62" spans="1:14" x14ac:dyDescent="0.25">
      <c r="A62" t="str">
        <f t="shared" si="1"/>
        <v>1.A.2.fGas / Diesel Oil</v>
      </c>
      <c r="B62" t="s">
        <v>31</v>
      </c>
      <c r="C62" t="s">
        <v>2</v>
      </c>
      <c r="D62" t="s">
        <v>53</v>
      </c>
      <c r="E62" s="3">
        <v>4686</v>
      </c>
      <c r="F62" s="3">
        <v>5282.4</v>
      </c>
      <c r="G62" t="str">
        <f>Statistics!B62&amp;", "&amp;Statistics!C62&amp;"; "&amp;Statistics!D62</f>
        <v>1.A.2.f, Construction; Gas / Diesel Oil</v>
      </c>
      <c r="H62" s="9">
        <f>VLOOKUP($A62,EmissionFactors!$A$1:$F$140,H$3,FALSE)*$F62/1000000</f>
        <v>391.42583999999999</v>
      </c>
      <c r="I62" s="9">
        <f>VLOOKUP($A62,EmissionFactors!$A$1:$F$140,I$3,FALSE)*$F62/1000000</f>
        <v>0</v>
      </c>
      <c r="J62" s="9">
        <f>VLOOKUP($A62,EmissionFactors!$A$1:$F$140,J$3,FALSE)*$F62/1000000</f>
        <v>0</v>
      </c>
      <c r="L62" s="12">
        <f>VLOOKUP($A62,EmissionFactors!$A$1:$F$140,L$3,FALSE)*$E62/1000000</f>
        <v>347.23259999999999</v>
      </c>
      <c r="M62" s="12">
        <f>VLOOKUP($A62,EmissionFactors!$A$1:$F$140,M$3,FALSE)*$E62/1000000</f>
        <v>0</v>
      </c>
      <c r="N62" s="12">
        <f>VLOOKUP($A62,EmissionFactors!$A$1:$F$140,N$3,FALSE)*$E62/1000000</f>
        <v>0</v>
      </c>
    </row>
    <row r="63" spans="1:14" x14ac:dyDescent="0.25">
      <c r="A63" t="str">
        <f t="shared" si="1"/>
        <v>1.A.2.fLPG</v>
      </c>
      <c r="B63" t="s">
        <v>31</v>
      </c>
      <c r="C63" t="s">
        <v>2</v>
      </c>
      <c r="D63" t="s">
        <v>60</v>
      </c>
      <c r="E63" s="3">
        <v>46</v>
      </c>
      <c r="F63" s="3">
        <v>92</v>
      </c>
      <c r="G63" t="str">
        <f>Statistics!B63&amp;", "&amp;Statistics!C63&amp;"; "&amp;Statistics!D63</f>
        <v>1.A.2.f, Construction; LPG</v>
      </c>
      <c r="H63" s="9">
        <f>VLOOKUP($A63,EmissionFactors!$A$1:$F$140,H$3,FALSE)*$F63/1000000</f>
        <v>5.8052000000000001</v>
      </c>
      <c r="I63" s="9">
        <f>VLOOKUP($A63,EmissionFactors!$A$1:$F$140,I$3,FALSE)*$F63/1000000</f>
        <v>0</v>
      </c>
      <c r="J63" s="9">
        <f>VLOOKUP($A63,EmissionFactors!$A$1:$F$140,J$3,FALSE)*$F63/1000000</f>
        <v>0</v>
      </c>
      <c r="L63" s="12">
        <f>VLOOKUP($A63,EmissionFactors!$A$1:$F$140,L$3,FALSE)*$E63/1000000</f>
        <v>2.9026000000000001</v>
      </c>
      <c r="M63" s="12">
        <f>VLOOKUP($A63,EmissionFactors!$A$1:$F$140,M$3,FALSE)*$E63/1000000</f>
        <v>0</v>
      </c>
      <c r="N63" s="12">
        <f>VLOOKUP($A63,EmissionFactors!$A$1:$F$140,N$3,FALSE)*$E63/1000000</f>
        <v>0</v>
      </c>
    </row>
    <row r="64" spans="1:14" x14ac:dyDescent="0.25">
      <c r="A64" t="str">
        <f t="shared" si="1"/>
        <v>1.A.2.fMotor Spirit</v>
      </c>
      <c r="B64" t="s">
        <v>31</v>
      </c>
      <c r="C64" t="s">
        <v>2</v>
      </c>
      <c r="D64" t="s">
        <v>61</v>
      </c>
      <c r="E64" s="3">
        <v>440</v>
      </c>
      <c r="F64" s="3">
        <v>308</v>
      </c>
      <c r="G64" t="str">
        <f>Statistics!B64&amp;", "&amp;Statistics!C64&amp;"; "&amp;Statistics!D64</f>
        <v>1.A.2.f, Construction; Motor Spirit</v>
      </c>
      <c r="H64" s="9">
        <f>VLOOKUP($A64,EmissionFactors!$A$1:$F$140,H$3,FALSE)*$F64/1000000</f>
        <v>21.3444</v>
      </c>
      <c r="I64" s="9">
        <f>VLOOKUP($A64,EmissionFactors!$A$1:$F$140,I$3,FALSE)*$F64/1000000</f>
        <v>0</v>
      </c>
      <c r="J64" s="9">
        <f>VLOOKUP($A64,EmissionFactors!$A$1:$F$140,J$3,FALSE)*$F64/1000000</f>
        <v>0</v>
      </c>
      <c r="L64" s="12">
        <f>VLOOKUP($A64,EmissionFactors!$A$1:$F$140,L$3,FALSE)*$E64/1000000</f>
        <v>30.492000000000001</v>
      </c>
      <c r="M64" s="12">
        <f>VLOOKUP($A64,EmissionFactors!$A$1:$F$140,M$3,FALSE)*$E64/1000000</f>
        <v>0</v>
      </c>
      <c r="N64" s="12">
        <f>VLOOKUP($A64,EmissionFactors!$A$1:$F$140,N$3,FALSE)*$E64/1000000</f>
        <v>0</v>
      </c>
    </row>
    <row r="65" spans="1:14" x14ac:dyDescent="0.25">
      <c r="A65" t="str">
        <f t="shared" si="1"/>
        <v>1.A.2.fResidual Fuel Oil</v>
      </c>
      <c r="B65" t="s">
        <v>31</v>
      </c>
      <c r="C65" t="s">
        <v>2</v>
      </c>
      <c r="D65" t="s">
        <v>48</v>
      </c>
      <c r="E65" s="3">
        <v>120</v>
      </c>
      <c r="F65" s="3"/>
      <c r="G65" t="str">
        <f>Statistics!B65&amp;", "&amp;Statistics!C65&amp;"; "&amp;Statistics!D65</f>
        <v>1.A.2.f, Construction; Residual Fuel Oil</v>
      </c>
      <c r="H65" s="9">
        <f>VLOOKUP($A65,EmissionFactors!$A$1:$F$140,H$3,FALSE)*$F65/1000000</f>
        <v>0</v>
      </c>
      <c r="I65" s="9">
        <f>VLOOKUP($A65,EmissionFactors!$A$1:$F$140,I$3,FALSE)*$F65/1000000</f>
        <v>0</v>
      </c>
      <c r="J65" s="9">
        <f>VLOOKUP($A65,EmissionFactors!$A$1:$F$140,J$3,FALSE)*$F65/1000000</f>
        <v>0</v>
      </c>
      <c r="L65" s="12">
        <f>VLOOKUP($A65,EmissionFactors!$A$1:$F$140,L$3,FALSE)*$E65/1000000</f>
        <v>9.2880000000000003</v>
      </c>
      <c r="M65" s="12">
        <f>VLOOKUP($A65,EmissionFactors!$A$1:$F$140,M$3,FALSE)*$E65/1000000</f>
        <v>0</v>
      </c>
      <c r="N65" s="12">
        <f>VLOOKUP($A65,EmissionFactors!$A$1:$F$140,N$3,FALSE)*$E65/1000000</f>
        <v>0</v>
      </c>
    </row>
    <row r="66" spans="1:14" x14ac:dyDescent="0.25">
      <c r="A66" t="str">
        <f t="shared" si="1"/>
        <v>1.A.2.fBituminous coal</v>
      </c>
      <c r="B66" t="s">
        <v>31</v>
      </c>
      <c r="C66" t="s">
        <v>6</v>
      </c>
      <c r="D66" t="s">
        <v>50</v>
      </c>
      <c r="E66" s="3"/>
      <c r="F66" s="3">
        <v>26.321000000000002</v>
      </c>
      <c r="G66" t="str">
        <f>Statistics!B66&amp;", "&amp;Statistics!C66&amp;"; "&amp;Statistics!D66</f>
        <v>1.A.2.f, Machinery; Bituminous coal</v>
      </c>
      <c r="H66" s="9">
        <f>VLOOKUP($A66,EmissionFactors!$A$1:$F$140,H$3,FALSE)*$F66/1000000</f>
        <v>2.4899666000000003</v>
      </c>
      <c r="I66" s="9">
        <f>VLOOKUP($A66,EmissionFactors!$A$1:$F$140,I$3,FALSE)*$F66/1000000</f>
        <v>0</v>
      </c>
      <c r="J66" s="9">
        <f>VLOOKUP($A66,EmissionFactors!$A$1:$F$140,J$3,FALSE)*$F66/1000000</f>
        <v>0</v>
      </c>
      <c r="L66" s="12">
        <f>VLOOKUP($A66,EmissionFactors!$A$1:$F$140,L$3,FALSE)*$E66/1000000</f>
        <v>0</v>
      </c>
      <c r="M66" s="12">
        <f>VLOOKUP($A66,EmissionFactors!$A$1:$F$140,M$3,FALSE)*$E66/1000000</f>
        <v>0</v>
      </c>
      <c r="N66" s="12">
        <f>VLOOKUP($A66,EmissionFactors!$A$1:$F$140,N$3,FALSE)*$E66/1000000</f>
        <v>0</v>
      </c>
    </row>
    <row r="67" spans="1:14" x14ac:dyDescent="0.25">
      <c r="A67" t="str">
        <f t="shared" si="1"/>
        <v>1.A.2.fCoke oven coke</v>
      </c>
      <c r="B67" t="s">
        <v>31</v>
      </c>
      <c r="C67" t="s">
        <v>6</v>
      </c>
      <c r="D67" t="s">
        <v>57</v>
      </c>
      <c r="E67" s="3">
        <v>58.089777777777797</v>
      </c>
      <c r="F67" s="3">
        <v>29.31</v>
      </c>
      <c r="G67" t="str">
        <f>Statistics!B67&amp;", "&amp;Statistics!C67&amp;"; "&amp;Statistics!D67</f>
        <v>1.A.2.f, Machinery; Coke oven coke</v>
      </c>
      <c r="H67" s="9">
        <f>VLOOKUP($A67,EmissionFactors!$A$1:$F$140,H$3,FALSE)*$F67/1000000</f>
        <v>3.1361699999999999</v>
      </c>
      <c r="I67" s="9">
        <f>VLOOKUP($A67,EmissionFactors!$A$1:$F$140,I$3,FALSE)*$F67/1000000</f>
        <v>0</v>
      </c>
      <c r="J67" s="9">
        <f>VLOOKUP($A67,EmissionFactors!$A$1:$F$140,J$3,FALSE)*$F67/1000000</f>
        <v>0</v>
      </c>
      <c r="L67" s="12">
        <f>VLOOKUP($A67,EmissionFactors!$A$1:$F$140,L$3,FALSE)*$E67/1000000</f>
        <v>6.2156062222222239</v>
      </c>
      <c r="M67" s="12">
        <f>VLOOKUP($A67,EmissionFactors!$A$1:$F$140,M$3,FALSE)*$E67/1000000</f>
        <v>0</v>
      </c>
      <c r="N67" s="12">
        <f>VLOOKUP($A67,EmissionFactors!$A$1:$F$140,N$3,FALSE)*$E67/1000000</f>
        <v>0</v>
      </c>
    </row>
    <row r="68" spans="1:14" x14ac:dyDescent="0.25">
      <c r="A68" t="str">
        <f t="shared" si="1"/>
        <v>1.A.2.fGas / Diesel Oil</v>
      </c>
      <c r="B68" t="s">
        <v>31</v>
      </c>
      <c r="C68" t="s">
        <v>6</v>
      </c>
      <c r="D68" t="s">
        <v>53</v>
      </c>
      <c r="E68" s="3">
        <v>213</v>
      </c>
      <c r="F68" s="3">
        <v>85.2</v>
      </c>
      <c r="G68" t="str">
        <f>Statistics!B68&amp;", "&amp;Statistics!C68&amp;"; "&amp;Statistics!D68</f>
        <v>1.A.2.f, Machinery; Gas / Diesel Oil</v>
      </c>
      <c r="H68" s="9">
        <f>VLOOKUP($A68,EmissionFactors!$A$1:$F$140,H$3,FALSE)*$F68/1000000</f>
        <v>6.31332</v>
      </c>
      <c r="I68" s="9">
        <f>VLOOKUP($A68,EmissionFactors!$A$1:$F$140,I$3,FALSE)*$F68/1000000</f>
        <v>0</v>
      </c>
      <c r="J68" s="9">
        <f>VLOOKUP($A68,EmissionFactors!$A$1:$F$140,J$3,FALSE)*$F68/1000000</f>
        <v>0</v>
      </c>
      <c r="L68" s="12">
        <f>VLOOKUP($A68,EmissionFactors!$A$1:$F$140,L$3,FALSE)*$E68/1000000</f>
        <v>15.783300000000001</v>
      </c>
      <c r="M68" s="12">
        <f>VLOOKUP($A68,EmissionFactors!$A$1:$F$140,M$3,FALSE)*$E68/1000000</f>
        <v>0</v>
      </c>
      <c r="N68" s="12">
        <f>VLOOKUP($A68,EmissionFactors!$A$1:$F$140,N$3,FALSE)*$E68/1000000</f>
        <v>0</v>
      </c>
    </row>
    <row r="69" spans="1:14" x14ac:dyDescent="0.25">
      <c r="A69" t="str">
        <f t="shared" si="1"/>
        <v>1.A.2.fLPG</v>
      </c>
      <c r="B69" t="s">
        <v>31</v>
      </c>
      <c r="C69" t="s">
        <v>6</v>
      </c>
      <c r="D69" t="s">
        <v>60</v>
      </c>
      <c r="E69" s="3">
        <v>138</v>
      </c>
      <c r="F69" s="3">
        <v>92</v>
      </c>
      <c r="G69" t="str">
        <f>Statistics!B69&amp;", "&amp;Statistics!C69&amp;"; "&amp;Statistics!D69</f>
        <v>1.A.2.f, Machinery; LPG</v>
      </c>
      <c r="H69" s="9">
        <f>VLOOKUP($A69,EmissionFactors!$A$1:$F$140,H$3,FALSE)*$F69/1000000</f>
        <v>5.8052000000000001</v>
      </c>
      <c r="I69" s="9">
        <f>VLOOKUP($A69,EmissionFactors!$A$1:$F$140,I$3,FALSE)*$F69/1000000</f>
        <v>0</v>
      </c>
      <c r="J69" s="9">
        <f>VLOOKUP($A69,EmissionFactors!$A$1:$F$140,J$3,FALSE)*$F69/1000000</f>
        <v>0</v>
      </c>
      <c r="L69" s="12">
        <f>VLOOKUP($A69,EmissionFactors!$A$1:$F$140,L$3,FALSE)*$E69/1000000</f>
        <v>8.7078000000000007</v>
      </c>
      <c r="M69" s="12">
        <f>VLOOKUP($A69,EmissionFactors!$A$1:$F$140,M$3,FALSE)*$E69/1000000</f>
        <v>0</v>
      </c>
      <c r="N69" s="12">
        <f>VLOOKUP($A69,EmissionFactors!$A$1:$F$140,N$3,FALSE)*$E69/1000000</f>
        <v>0</v>
      </c>
    </row>
    <row r="70" spans="1:14" x14ac:dyDescent="0.25">
      <c r="A70" t="str">
        <f t="shared" ref="A70:A133" si="2">B70&amp;D70</f>
        <v>1.A.2.fNatural Gas</v>
      </c>
      <c r="B70" t="s">
        <v>31</v>
      </c>
      <c r="C70" t="s">
        <v>6</v>
      </c>
      <c r="D70" t="s">
        <v>47</v>
      </c>
      <c r="E70" s="3">
        <v>306</v>
      </c>
      <c r="F70" s="3">
        <v>826.2</v>
      </c>
      <c r="G70" t="str">
        <f>Statistics!B70&amp;", "&amp;Statistics!C70&amp;"; "&amp;Statistics!D70</f>
        <v>1.A.2.f, Machinery; Natural Gas</v>
      </c>
      <c r="H70" s="9">
        <f>VLOOKUP($A70,EmissionFactors!$A$1:$F$140,H$3,FALSE)*$F70/1000000</f>
        <v>46.349820000000001</v>
      </c>
      <c r="I70" s="9">
        <f>VLOOKUP($A70,EmissionFactors!$A$1:$F$140,I$3,FALSE)*$F70/1000000</f>
        <v>0</v>
      </c>
      <c r="J70" s="9">
        <f>VLOOKUP($A70,EmissionFactors!$A$1:$F$140,J$3,FALSE)*$F70/1000000</f>
        <v>0</v>
      </c>
      <c r="L70" s="12">
        <f>VLOOKUP($A70,EmissionFactors!$A$1:$F$140,L$3,FALSE)*$E70/1000000</f>
        <v>17.166599999999999</v>
      </c>
      <c r="M70" s="12">
        <f>VLOOKUP($A70,EmissionFactors!$A$1:$F$140,M$3,FALSE)*$E70/1000000</f>
        <v>0</v>
      </c>
      <c r="N70" s="12">
        <f>VLOOKUP($A70,EmissionFactors!$A$1:$F$140,N$3,FALSE)*$E70/1000000</f>
        <v>0</v>
      </c>
    </row>
    <row r="71" spans="1:14" x14ac:dyDescent="0.25">
      <c r="A71" t="str">
        <f t="shared" si="2"/>
        <v>1.A.2.fResidual Fuel Oil</v>
      </c>
      <c r="B71" t="s">
        <v>31</v>
      </c>
      <c r="C71" t="s">
        <v>6</v>
      </c>
      <c r="D71" t="s">
        <v>48</v>
      </c>
      <c r="E71" s="3">
        <v>160</v>
      </c>
      <c r="F71" s="3">
        <v>40</v>
      </c>
      <c r="G71" t="str">
        <f>Statistics!B71&amp;", "&amp;Statistics!C71&amp;"; "&amp;Statistics!D71</f>
        <v>1.A.2.f, Machinery; Residual Fuel Oil</v>
      </c>
      <c r="H71" s="9">
        <f>VLOOKUP($A71,EmissionFactors!$A$1:$F$140,H$3,FALSE)*$F71/1000000</f>
        <v>3.0960000000000001</v>
      </c>
      <c r="I71" s="9">
        <f>VLOOKUP($A71,EmissionFactors!$A$1:$F$140,I$3,FALSE)*$F71/1000000</f>
        <v>0</v>
      </c>
      <c r="J71" s="9">
        <f>VLOOKUP($A71,EmissionFactors!$A$1:$F$140,J$3,FALSE)*$F71/1000000</f>
        <v>0</v>
      </c>
      <c r="L71" s="12">
        <f>VLOOKUP($A71,EmissionFactors!$A$1:$F$140,L$3,FALSE)*$E71/1000000</f>
        <v>12.384</v>
      </c>
      <c r="M71" s="12">
        <f>VLOOKUP($A71,EmissionFactors!$A$1:$F$140,M$3,FALSE)*$E71/1000000</f>
        <v>0</v>
      </c>
      <c r="N71" s="12">
        <f>VLOOKUP($A71,EmissionFactors!$A$1:$F$140,N$3,FALSE)*$E71/1000000</f>
        <v>0</v>
      </c>
    </row>
    <row r="72" spans="1:14" x14ac:dyDescent="0.25">
      <c r="A72" t="str">
        <f t="shared" si="2"/>
        <v>1.A.2.fWood &amp; Wood Waste</v>
      </c>
      <c r="B72" t="s">
        <v>31</v>
      </c>
      <c r="C72" t="s">
        <v>6</v>
      </c>
      <c r="D72" t="s">
        <v>69</v>
      </c>
      <c r="E72" s="3"/>
      <c r="F72" s="3">
        <v>24</v>
      </c>
      <c r="G72" t="str">
        <f>Statistics!B72&amp;", "&amp;Statistics!C72&amp;"; "&amp;Statistics!D72</f>
        <v>1.A.2.f, Machinery; Wood &amp; Wood Waste</v>
      </c>
      <c r="H72" s="9">
        <f>VLOOKUP($A72,EmissionFactors!$A$1:$F$140,H$3,FALSE)*$F72/1000000</f>
        <v>2.6880000000000002</v>
      </c>
      <c r="I72" s="9">
        <f>VLOOKUP($A72,EmissionFactors!$A$1:$F$140,I$3,FALSE)*$F72/1000000</f>
        <v>0</v>
      </c>
      <c r="J72" s="9">
        <f>VLOOKUP($A72,EmissionFactors!$A$1:$F$140,J$3,FALSE)*$F72/1000000</f>
        <v>0</v>
      </c>
      <c r="L72" s="12">
        <f>VLOOKUP($A72,EmissionFactors!$A$1:$F$140,L$3,FALSE)*$E72/1000000</f>
        <v>0</v>
      </c>
      <c r="M72" s="12">
        <f>VLOOKUP($A72,EmissionFactors!$A$1:$F$140,M$3,FALSE)*$E72/1000000</f>
        <v>0</v>
      </c>
      <c r="N72" s="12">
        <f>VLOOKUP($A72,EmissionFactors!$A$1:$F$140,N$3,FALSE)*$E72/1000000</f>
        <v>0</v>
      </c>
    </row>
    <row r="73" spans="1:14" x14ac:dyDescent="0.25">
      <c r="A73" t="str">
        <f t="shared" si="2"/>
        <v>1.A.2.fGas / Diesel Oil</v>
      </c>
      <c r="B73" t="s">
        <v>31</v>
      </c>
      <c r="C73" t="s">
        <v>7</v>
      </c>
      <c r="D73" t="s">
        <v>53</v>
      </c>
      <c r="E73" s="3">
        <v>468.6</v>
      </c>
      <c r="F73" s="3">
        <v>979.8</v>
      </c>
      <c r="G73" t="str">
        <f>Statistics!B73&amp;", "&amp;Statistics!C73&amp;"; "&amp;Statistics!D73</f>
        <v>1.A.2.f, Mining and quarrying; Gas / Diesel Oil</v>
      </c>
      <c r="H73" s="9">
        <f>VLOOKUP($A73,EmissionFactors!$A$1:$F$140,H$3,FALSE)*$F73/1000000</f>
        <v>72.603179999999995</v>
      </c>
      <c r="I73" s="9">
        <f>VLOOKUP($A73,EmissionFactors!$A$1:$F$140,I$3,FALSE)*$F73/1000000</f>
        <v>0</v>
      </c>
      <c r="J73" s="9">
        <f>VLOOKUP($A73,EmissionFactors!$A$1:$F$140,J$3,FALSE)*$F73/1000000</f>
        <v>0</v>
      </c>
      <c r="L73" s="12">
        <f>VLOOKUP($A73,EmissionFactors!$A$1:$F$140,L$3,FALSE)*$E73/1000000</f>
        <v>34.723260000000003</v>
      </c>
      <c r="M73" s="12">
        <f>VLOOKUP($A73,EmissionFactors!$A$1:$F$140,M$3,FALSE)*$E73/1000000</f>
        <v>0</v>
      </c>
      <c r="N73" s="12">
        <f>VLOOKUP($A73,EmissionFactors!$A$1:$F$140,N$3,FALSE)*$E73/1000000</f>
        <v>0</v>
      </c>
    </row>
    <row r="74" spans="1:14" x14ac:dyDescent="0.25">
      <c r="A74" t="str">
        <f t="shared" si="2"/>
        <v>1.A.2.fNatural Gas</v>
      </c>
      <c r="B74" t="s">
        <v>31</v>
      </c>
      <c r="C74" t="s">
        <v>7</v>
      </c>
      <c r="D74" t="s">
        <v>47</v>
      </c>
      <c r="E74" s="3">
        <v>560.70000000000005</v>
      </c>
      <c r="F74" s="3">
        <v>17.100000000000001</v>
      </c>
      <c r="G74" t="str">
        <f>Statistics!B74&amp;", "&amp;Statistics!C74&amp;"; "&amp;Statistics!D74</f>
        <v>1.A.2.f, Mining and quarrying; Natural Gas</v>
      </c>
      <c r="H74" s="9">
        <f>VLOOKUP($A74,EmissionFactors!$A$1:$F$140,H$3,FALSE)*$F74/1000000</f>
        <v>0.95931000000000011</v>
      </c>
      <c r="I74" s="9">
        <f>VLOOKUP($A74,EmissionFactors!$A$1:$F$140,I$3,FALSE)*$F74/1000000</f>
        <v>0</v>
      </c>
      <c r="J74" s="9">
        <f>VLOOKUP($A74,EmissionFactors!$A$1:$F$140,J$3,FALSE)*$F74/1000000</f>
        <v>0</v>
      </c>
      <c r="L74" s="12">
        <f>VLOOKUP($A74,EmissionFactors!$A$1:$F$140,L$3,FALSE)*$E74/1000000</f>
        <v>31.455270000000002</v>
      </c>
      <c r="M74" s="12">
        <f>VLOOKUP($A74,EmissionFactors!$A$1:$F$140,M$3,FALSE)*$E74/1000000</f>
        <v>0</v>
      </c>
      <c r="N74" s="12">
        <f>VLOOKUP($A74,EmissionFactors!$A$1:$F$140,N$3,FALSE)*$E74/1000000</f>
        <v>0</v>
      </c>
    </row>
    <row r="75" spans="1:14" x14ac:dyDescent="0.25">
      <c r="A75" t="str">
        <f t="shared" si="2"/>
        <v>1.A.2.fResidual Fuel Oil</v>
      </c>
      <c r="B75" t="s">
        <v>31</v>
      </c>
      <c r="C75" t="s">
        <v>7</v>
      </c>
      <c r="D75" t="s">
        <v>48</v>
      </c>
      <c r="E75" s="3">
        <v>120</v>
      </c>
      <c r="F75" s="3">
        <v>80</v>
      </c>
      <c r="G75" t="str">
        <f>Statistics!B75&amp;", "&amp;Statistics!C75&amp;"; "&amp;Statistics!D75</f>
        <v>1.A.2.f, Mining and quarrying; Residual Fuel Oil</v>
      </c>
      <c r="H75" s="9">
        <f>VLOOKUP($A75,EmissionFactors!$A$1:$F$140,H$3,FALSE)*$F75/1000000</f>
        <v>6.1920000000000002</v>
      </c>
      <c r="I75" s="9">
        <f>VLOOKUP($A75,EmissionFactors!$A$1:$F$140,I$3,FALSE)*$F75/1000000</f>
        <v>0</v>
      </c>
      <c r="J75" s="9">
        <f>VLOOKUP($A75,EmissionFactors!$A$1:$F$140,J$3,FALSE)*$F75/1000000</f>
        <v>0</v>
      </c>
      <c r="L75" s="12">
        <f>VLOOKUP($A75,EmissionFactors!$A$1:$F$140,L$3,FALSE)*$E75/1000000</f>
        <v>9.2880000000000003</v>
      </c>
      <c r="M75" s="12">
        <f>VLOOKUP($A75,EmissionFactors!$A$1:$F$140,M$3,FALSE)*$E75/1000000</f>
        <v>0</v>
      </c>
      <c r="N75" s="12">
        <f>VLOOKUP($A75,EmissionFactors!$A$1:$F$140,N$3,FALSE)*$E75/1000000</f>
        <v>0</v>
      </c>
    </row>
    <row r="76" spans="1:14" x14ac:dyDescent="0.25">
      <c r="A76" t="str">
        <f t="shared" si="2"/>
        <v>1.A.2.fBituminous coal</v>
      </c>
      <c r="B76" t="s">
        <v>31</v>
      </c>
      <c r="C76" t="s">
        <v>9</v>
      </c>
      <c r="D76" t="s">
        <v>50</v>
      </c>
      <c r="E76" s="3">
        <v>3780.56</v>
      </c>
      <c r="F76" s="3">
        <v>4158.7179999999998</v>
      </c>
      <c r="G76" t="str">
        <f>Statistics!B76&amp;", "&amp;Statistics!C76&amp;"; "&amp;Statistics!D76</f>
        <v>1.A.2.f, Non-metallic minerals; Bituminous coal</v>
      </c>
      <c r="H76" s="9">
        <f>VLOOKUP($A76,EmissionFactors!$A$1:$F$140,H$3,FALSE)*$F76/1000000</f>
        <v>393.41472279999999</v>
      </c>
      <c r="I76" s="9">
        <f>VLOOKUP($A76,EmissionFactors!$A$1:$F$140,I$3,FALSE)*$F76/1000000</f>
        <v>0</v>
      </c>
      <c r="J76" s="9">
        <f>VLOOKUP($A76,EmissionFactors!$A$1:$F$140,J$3,FALSE)*$F76/1000000</f>
        <v>0</v>
      </c>
      <c r="L76" s="12">
        <f>VLOOKUP($A76,EmissionFactors!$A$1:$F$140,L$3,FALSE)*$E76/1000000</f>
        <v>357.64097600000002</v>
      </c>
      <c r="M76" s="12">
        <f>VLOOKUP($A76,EmissionFactors!$A$1:$F$140,M$3,FALSE)*$E76/1000000</f>
        <v>0</v>
      </c>
      <c r="N76" s="12">
        <f>VLOOKUP($A76,EmissionFactors!$A$1:$F$140,N$3,FALSE)*$E76/1000000</f>
        <v>0</v>
      </c>
    </row>
    <row r="77" spans="1:14" x14ac:dyDescent="0.25">
      <c r="A77" t="str">
        <f t="shared" si="2"/>
        <v>1.A.2.fBrown Coal (Lignite)</v>
      </c>
      <c r="B77" t="s">
        <v>31</v>
      </c>
      <c r="C77" t="s">
        <v>9</v>
      </c>
      <c r="D77" t="s">
        <v>51</v>
      </c>
      <c r="E77" s="3">
        <v>332.3156666666676</v>
      </c>
      <c r="F77" s="3"/>
      <c r="G77" t="str">
        <f>Statistics!B77&amp;", "&amp;Statistics!C77&amp;"; "&amp;Statistics!D77</f>
        <v>1.A.2.f, Non-metallic minerals; Brown Coal (Lignite)</v>
      </c>
      <c r="H77" s="9">
        <f>VLOOKUP($A77,EmissionFactors!$A$1:$F$140,H$3,FALSE)*$F77/1000000</f>
        <v>0</v>
      </c>
      <c r="I77" s="9">
        <f>VLOOKUP($A77,EmissionFactors!$A$1:$F$140,I$3,FALSE)*$F77/1000000</f>
        <v>0</v>
      </c>
      <c r="J77" s="9">
        <f>VLOOKUP($A77,EmissionFactors!$A$1:$F$140,J$3,FALSE)*$F77/1000000</f>
        <v>0</v>
      </c>
      <c r="L77" s="12">
        <f>VLOOKUP($A77,EmissionFactors!$A$1:$F$140,L$3,FALSE)*$E77/1000000</f>
        <v>33.563882333333424</v>
      </c>
      <c r="M77" s="12">
        <f>VLOOKUP($A77,EmissionFactors!$A$1:$F$140,M$3,FALSE)*$E77/1000000</f>
        <v>0</v>
      </c>
      <c r="N77" s="12">
        <f>VLOOKUP($A77,EmissionFactors!$A$1:$F$140,N$3,FALSE)*$E77/1000000</f>
        <v>0</v>
      </c>
    </row>
    <row r="78" spans="1:14" x14ac:dyDescent="0.25">
      <c r="A78" t="str">
        <f t="shared" si="2"/>
        <v>1.A.2.fBrown Coal Briquettes</v>
      </c>
      <c r="B78" t="s">
        <v>31</v>
      </c>
      <c r="C78" t="s">
        <v>9</v>
      </c>
      <c r="D78" t="s">
        <v>67</v>
      </c>
      <c r="E78" s="3">
        <v>60</v>
      </c>
      <c r="F78" s="3"/>
      <c r="G78" t="str">
        <f>Statistics!B78&amp;", "&amp;Statistics!C78&amp;"; "&amp;Statistics!D78</f>
        <v>1.A.2.f, Non-metallic minerals; Brown Coal Briquettes</v>
      </c>
      <c r="H78" s="9">
        <f>VLOOKUP($A78,EmissionFactors!$A$1:$F$140,H$3,FALSE)*$F78/1000000</f>
        <v>0</v>
      </c>
      <c r="I78" s="9">
        <f>VLOOKUP($A78,EmissionFactors!$A$1:$F$140,I$3,FALSE)*$F78/1000000</f>
        <v>0</v>
      </c>
      <c r="J78" s="9">
        <f>VLOOKUP($A78,EmissionFactors!$A$1:$F$140,J$3,FALSE)*$F78/1000000</f>
        <v>0</v>
      </c>
      <c r="L78" s="12">
        <f>VLOOKUP($A78,EmissionFactors!$A$1:$F$140,L$3,FALSE)*$E78/1000000</f>
        <v>5.85</v>
      </c>
      <c r="M78" s="12">
        <f>VLOOKUP($A78,EmissionFactors!$A$1:$F$140,M$3,FALSE)*$E78/1000000</f>
        <v>0</v>
      </c>
      <c r="N78" s="12">
        <f>VLOOKUP($A78,EmissionFactors!$A$1:$F$140,N$3,FALSE)*$E78/1000000</f>
        <v>0</v>
      </c>
    </row>
    <row r="79" spans="1:14" x14ac:dyDescent="0.25">
      <c r="A79" t="str">
        <f t="shared" si="2"/>
        <v>1.A.2.fCoke oven coke</v>
      </c>
      <c r="B79" t="s">
        <v>31</v>
      </c>
      <c r="C79" t="s">
        <v>9</v>
      </c>
      <c r="D79" t="s">
        <v>57</v>
      </c>
      <c r="E79" s="3">
        <v>290.44888888888897</v>
      </c>
      <c r="F79" s="3">
        <v>527.58000000000004</v>
      </c>
      <c r="G79" t="str">
        <f>Statistics!B79&amp;", "&amp;Statistics!C79&amp;"; "&amp;Statistics!D79</f>
        <v>1.A.2.f, Non-metallic minerals; Coke oven coke</v>
      </c>
      <c r="H79" s="9">
        <f>VLOOKUP($A79,EmissionFactors!$A$1:$F$140,H$3,FALSE)*$F79/1000000</f>
        <v>56.451060000000005</v>
      </c>
      <c r="I79" s="9">
        <f>VLOOKUP($A79,EmissionFactors!$A$1:$F$140,I$3,FALSE)*$F79/1000000</f>
        <v>0</v>
      </c>
      <c r="J79" s="9">
        <f>VLOOKUP($A79,EmissionFactors!$A$1:$F$140,J$3,FALSE)*$F79/1000000</f>
        <v>0</v>
      </c>
      <c r="L79" s="12">
        <f>VLOOKUP($A79,EmissionFactors!$A$1:$F$140,L$3,FALSE)*$E79/1000000</f>
        <v>31.07803111111112</v>
      </c>
      <c r="M79" s="12">
        <f>VLOOKUP($A79,EmissionFactors!$A$1:$F$140,M$3,FALSE)*$E79/1000000</f>
        <v>0</v>
      </c>
      <c r="N79" s="12">
        <f>VLOOKUP($A79,EmissionFactors!$A$1:$F$140,N$3,FALSE)*$E79/1000000</f>
        <v>0</v>
      </c>
    </row>
    <row r="80" spans="1:14" x14ac:dyDescent="0.25">
      <c r="A80" t="str">
        <f t="shared" si="2"/>
        <v>1.A.2.fGas / Diesel Oil</v>
      </c>
      <c r="B80" t="s">
        <v>31</v>
      </c>
      <c r="C80" t="s">
        <v>9</v>
      </c>
      <c r="D80" t="s">
        <v>53</v>
      </c>
      <c r="E80" s="3">
        <v>426</v>
      </c>
      <c r="F80" s="3">
        <v>85.2</v>
      </c>
      <c r="G80" t="str">
        <f>Statistics!B80&amp;", "&amp;Statistics!C80&amp;"; "&amp;Statistics!D80</f>
        <v>1.A.2.f, Non-metallic minerals; Gas / Diesel Oil</v>
      </c>
      <c r="H80" s="9">
        <f>VLOOKUP($A80,EmissionFactors!$A$1:$F$140,H$3,FALSE)*$F80/1000000</f>
        <v>6.31332</v>
      </c>
      <c r="I80" s="9">
        <f>VLOOKUP($A80,EmissionFactors!$A$1:$F$140,I$3,FALSE)*$F80/1000000</f>
        <v>0</v>
      </c>
      <c r="J80" s="9">
        <f>VLOOKUP($A80,EmissionFactors!$A$1:$F$140,J$3,FALSE)*$F80/1000000</f>
        <v>0</v>
      </c>
      <c r="L80" s="12">
        <f>VLOOKUP($A80,EmissionFactors!$A$1:$F$140,L$3,FALSE)*$E80/1000000</f>
        <v>31.566600000000001</v>
      </c>
      <c r="M80" s="12">
        <f>VLOOKUP($A80,EmissionFactors!$A$1:$F$140,M$3,FALSE)*$E80/1000000</f>
        <v>0</v>
      </c>
      <c r="N80" s="12">
        <f>VLOOKUP($A80,EmissionFactors!$A$1:$F$140,N$3,FALSE)*$E80/1000000</f>
        <v>0</v>
      </c>
    </row>
    <row r="81" spans="1:14" x14ac:dyDescent="0.25">
      <c r="A81" t="str">
        <f t="shared" si="2"/>
        <v>1.A.2.fIndustrial Wastes</v>
      </c>
      <c r="B81" t="s">
        <v>31</v>
      </c>
      <c r="C81" t="s">
        <v>9</v>
      </c>
      <c r="D81" t="s">
        <v>54</v>
      </c>
      <c r="E81" s="3"/>
      <c r="F81" s="3">
        <v>373</v>
      </c>
      <c r="G81" t="str">
        <f>Statistics!B81&amp;", "&amp;Statistics!C81&amp;"; "&amp;Statistics!D81</f>
        <v>1.A.2.f, Non-metallic minerals; Industrial Wastes</v>
      </c>
      <c r="H81" s="9">
        <f>VLOOKUP($A81,EmissionFactors!$A$1:$F$140,H$3,FALSE)*$F81/1000000</f>
        <v>53.338999999999999</v>
      </c>
      <c r="I81" s="9">
        <f>VLOOKUP($A81,EmissionFactors!$A$1:$F$140,I$3,FALSE)*$F81/1000000</f>
        <v>0</v>
      </c>
      <c r="J81" s="9">
        <f>VLOOKUP($A81,EmissionFactors!$A$1:$F$140,J$3,FALSE)*$F81/1000000</f>
        <v>0</v>
      </c>
      <c r="L81" s="12">
        <f>VLOOKUP($A81,EmissionFactors!$A$1:$F$140,L$3,FALSE)*$E81/1000000</f>
        <v>0</v>
      </c>
      <c r="M81" s="12">
        <f>VLOOKUP($A81,EmissionFactors!$A$1:$F$140,M$3,FALSE)*$E81/1000000</f>
        <v>0</v>
      </c>
      <c r="N81" s="12">
        <f>VLOOKUP($A81,EmissionFactors!$A$1:$F$140,N$3,FALSE)*$E81/1000000</f>
        <v>0</v>
      </c>
    </row>
    <row r="82" spans="1:14" x14ac:dyDescent="0.25">
      <c r="A82" t="str">
        <f t="shared" si="2"/>
        <v>1.A.2.fLPG</v>
      </c>
      <c r="B82" t="s">
        <v>31</v>
      </c>
      <c r="C82" t="s">
        <v>9</v>
      </c>
      <c r="D82" t="s">
        <v>60</v>
      </c>
      <c r="E82" s="3">
        <v>322</v>
      </c>
      <c r="F82" s="3">
        <v>276</v>
      </c>
      <c r="G82" t="str">
        <f>Statistics!B82&amp;", "&amp;Statistics!C82&amp;"; "&amp;Statistics!D82</f>
        <v>1.A.2.f, Non-metallic minerals; LPG</v>
      </c>
      <c r="H82" s="9">
        <f>VLOOKUP($A82,EmissionFactors!$A$1:$F$140,H$3,FALSE)*$F82/1000000</f>
        <v>17.415600000000001</v>
      </c>
      <c r="I82" s="9">
        <f>VLOOKUP($A82,EmissionFactors!$A$1:$F$140,I$3,FALSE)*$F82/1000000</f>
        <v>0</v>
      </c>
      <c r="J82" s="9">
        <f>VLOOKUP($A82,EmissionFactors!$A$1:$F$140,J$3,FALSE)*$F82/1000000</f>
        <v>0</v>
      </c>
      <c r="L82" s="12">
        <f>VLOOKUP($A82,EmissionFactors!$A$1:$F$140,L$3,FALSE)*$E82/1000000</f>
        <v>20.318200000000001</v>
      </c>
      <c r="M82" s="12">
        <f>VLOOKUP($A82,EmissionFactors!$A$1:$F$140,M$3,FALSE)*$E82/1000000</f>
        <v>0</v>
      </c>
      <c r="N82" s="12">
        <f>VLOOKUP($A82,EmissionFactors!$A$1:$F$140,N$3,FALSE)*$E82/1000000</f>
        <v>0</v>
      </c>
    </row>
    <row r="83" spans="1:14" x14ac:dyDescent="0.25">
      <c r="A83" t="str">
        <f t="shared" si="2"/>
        <v>1.A.2.fNatural Gas</v>
      </c>
      <c r="B83" t="s">
        <v>31</v>
      </c>
      <c r="C83" t="s">
        <v>9</v>
      </c>
      <c r="D83" t="s">
        <v>47</v>
      </c>
      <c r="E83" s="3">
        <v>8282.7000000000007</v>
      </c>
      <c r="F83" s="3">
        <v>5205.6000000000004</v>
      </c>
      <c r="G83" t="str">
        <f>Statistics!B83&amp;", "&amp;Statistics!C83&amp;"; "&amp;Statistics!D83</f>
        <v>1.A.2.f, Non-metallic minerals; Natural Gas</v>
      </c>
      <c r="H83" s="9">
        <f>VLOOKUP($A83,EmissionFactors!$A$1:$F$140,H$3,FALSE)*$F83/1000000</f>
        <v>292.03415999999999</v>
      </c>
      <c r="I83" s="9">
        <f>VLOOKUP($A83,EmissionFactors!$A$1:$F$140,I$3,FALSE)*$F83/1000000</f>
        <v>0</v>
      </c>
      <c r="J83" s="9">
        <f>VLOOKUP($A83,EmissionFactors!$A$1:$F$140,J$3,FALSE)*$F83/1000000</f>
        <v>0</v>
      </c>
      <c r="L83" s="12">
        <f>VLOOKUP($A83,EmissionFactors!$A$1:$F$140,L$3,FALSE)*$E83/1000000</f>
        <v>464.65947000000006</v>
      </c>
      <c r="M83" s="12">
        <f>VLOOKUP($A83,EmissionFactors!$A$1:$F$140,M$3,FALSE)*$E83/1000000</f>
        <v>0</v>
      </c>
      <c r="N83" s="12">
        <f>VLOOKUP($A83,EmissionFactors!$A$1:$F$140,N$3,FALSE)*$E83/1000000</f>
        <v>0</v>
      </c>
    </row>
    <row r="84" spans="1:14" x14ac:dyDescent="0.25">
      <c r="A84" t="str">
        <f t="shared" si="2"/>
        <v>1.A.2.fPetroleum Coke</v>
      </c>
      <c r="B84" t="s">
        <v>31</v>
      </c>
      <c r="C84" t="s">
        <v>9</v>
      </c>
      <c r="D84" t="s">
        <v>73</v>
      </c>
      <c r="E84" s="3"/>
      <c r="F84" s="3">
        <v>4480</v>
      </c>
      <c r="G84" t="str">
        <f>Statistics!B84&amp;", "&amp;Statistics!C84&amp;"; "&amp;Statistics!D84</f>
        <v>1.A.2.f, Non-metallic minerals; Petroleum Coke</v>
      </c>
      <c r="H84" s="9">
        <f>VLOOKUP($A84,EmissionFactors!$A$1:$F$140,H$3,FALSE)*$F84/1000000</f>
        <v>436.8</v>
      </c>
      <c r="I84" s="9">
        <f>VLOOKUP($A84,EmissionFactors!$A$1:$F$140,I$3,FALSE)*$F84/1000000</f>
        <v>0</v>
      </c>
      <c r="J84" s="9">
        <f>VLOOKUP($A84,EmissionFactors!$A$1:$F$140,J$3,FALSE)*$F84/1000000</f>
        <v>0</v>
      </c>
      <c r="L84" s="12">
        <f>VLOOKUP($A84,EmissionFactors!$A$1:$F$140,L$3,FALSE)*$E84/1000000</f>
        <v>0</v>
      </c>
      <c r="M84" s="12">
        <f>VLOOKUP($A84,EmissionFactors!$A$1:$F$140,M$3,FALSE)*$E84/1000000</f>
        <v>0</v>
      </c>
      <c r="N84" s="12">
        <f>VLOOKUP($A84,EmissionFactors!$A$1:$F$140,N$3,FALSE)*$E84/1000000</f>
        <v>0</v>
      </c>
    </row>
    <row r="85" spans="1:14" x14ac:dyDescent="0.25">
      <c r="A85" t="str">
        <f t="shared" si="2"/>
        <v>1.A.2.fResidual Fuel Oil</v>
      </c>
      <c r="B85" t="s">
        <v>31</v>
      </c>
      <c r="C85" t="s">
        <v>9</v>
      </c>
      <c r="D85" t="s">
        <v>48</v>
      </c>
      <c r="E85" s="3">
        <v>5200</v>
      </c>
      <c r="F85" s="3">
        <v>480</v>
      </c>
      <c r="G85" t="str">
        <f>Statistics!B85&amp;", "&amp;Statistics!C85&amp;"; "&amp;Statistics!D85</f>
        <v>1.A.2.f, Non-metallic minerals; Residual Fuel Oil</v>
      </c>
      <c r="H85" s="9">
        <f>VLOOKUP($A85,EmissionFactors!$A$1:$F$140,H$3,FALSE)*$F85/1000000</f>
        <v>37.152000000000001</v>
      </c>
      <c r="I85" s="9">
        <f>VLOOKUP($A85,EmissionFactors!$A$1:$F$140,I$3,FALSE)*$F85/1000000</f>
        <v>0</v>
      </c>
      <c r="J85" s="9">
        <f>VLOOKUP($A85,EmissionFactors!$A$1:$F$140,J$3,FALSE)*$F85/1000000</f>
        <v>0</v>
      </c>
      <c r="L85" s="12">
        <f>VLOOKUP($A85,EmissionFactors!$A$1:$F$140,L$3,FALSE)*$E85/1000000</f>
        <v>402.48</v>
      </c>
      <c r="M85" s="12">
        <f>VLOOKUP($A85,EmissionFactors!$A$1:$F$140,M$3,FALSE)*$E85/1000000</f>
        <v>0</v>
      </c>
      <c r="N85" s="12">
        <f>VLOOKUP($A85,EmissionFactors!$A$1:$F$140,N$3,FALSE)*$E85/1000000</f>
        <v>0</v>
      </c>
    </row>
    <row r="86" spans="1:14" x14ac:dyDescent="0.25">
      <c r="A86" t="str">
        <f t="shared" si="2"/>
        <v>1.A.2.fWood &amp; Wood Waste</v>
      </c>
      <c r="B86" t="s">
        <v>31</v>
      </c>
      <c r="C86" t="s">
        <v>9</v>
      </c>
      <c r="D86" t="s">
        <v>69</v>
      </c>
      <c r="E86" s="3"/>
      <c r="F86" s="3">
        <v>62</v>
      </c>
      <c r="G86" t="str">
        <f>Statistics!B86&amp;", "&amp;Statistics!C86&amp;"; "&amp;Statistics!D86</f>
        <v>1.A.2.f, Non-metallic minerals; Wood &amp; Wood Waste</v>
      </c>
      <c r="H86" s="9">
        <f>VLOOKUP($A86,EmissionFactors!$A$1:$F$140,H$3,FALSE)*$F86/1000000</f>
        <v>6.944</v>
      </c>
      <c r="I86" s="9">
        <f>VLOOKUP($A86,EmissionFactors!$A$1:$F$140,I$3,FALSE)*$F86/1000000</f>
        <v>0</v>
      </c>
      <c r="J86" s="9">
        <f>VLOOKUP($A86,EmissionFactors!$A$1:$F$140,J$3,FALSE)*$F86/1000000</f>
        <v>0</v>
      </c>
      <c r="L86" s="12">
        <f>VLOOKUP($A86,EmissionFactors!$A$1:$F$140,L$3,FALSE)*$E86/1000000</f>
        <v>0</v>
      </c>
      <c r="M86" s="12">
        <f>VLOOKUP($A86,EmissionFactors!$A$1:$F$140,M$3,FALSE)*$E86/1000000</f>
        <v>0</v>
      </c>
      <c r="N86" s="12">
        <f>VLOOKUP($A86,EmissionFactors!$A$1:$F$140,N$3,FALSE)*$E86/1000000</f>
        <v>0</v>
      </c>
    </row>
    <row r="87" spans="1:14" x14ac:dyDescent="0.25">
      <c r="A87" t="str">
        <f t="shared" si="2"/>
        <v>1.A.2.fBrown Coal (Lignite)</v>
      </c>
      <c r="B87" t="s">
        <v>31</v>
      </c>
      <c r="C87" t="s">
        <v>4</v>
      </c>
      <c r="D87" t="s">
        <v>51</v>
      </c>
      <c r="E87" s="3">
        <v>15.8245555555556</v>
      </c>
      <c r="F87" s="3"/>
      <c r="G87" t="str">
        <f>Statistics!B87&amp;", "&amp;Statistics!C87&amp;"; "&amp;Statistics!D87</f>
        <v>1.A.2.f, Non-specified (industry); Brown Coal (Lignite)</v>
      </c>
      <c r="H87" s="9">
        <f>VLOOKUP($A87,EmissionFactors!$A$1:$F$140,H$3,FALSE)*$F87/1000000</f>
        <v>0</v>
      </c>
      <c r="I87" s="9">
        <f>VLOOKUP($A87,EmissionFactors!$A$1:$F$140,I$3,FALSE)*$F87/1000000</f>
        <v>0</v>
      </c>
      <c r="J87" s="9">
        <f>VLOOKUP($A87,EmissionFactors!$A$1:$F$140,J$3,FALSE)*$F87/1000000</f>
        <v>0</v>
      </c>
      <c r="L87" s="12">
        <f>VLOOKUP($A87,EmissionFactors!$A$1:$F$140,L$3,FALSE)*$E87/1000000</f>
        <v>1.5982801111111156</v>
      </c>
      <c r="M87" s="12">
        <f>VLOOKUP($A87,EmissionFactors!$A$1:$F$140,M$3,FALSE)*$E87/1000000</f>
        <v>0</v>
      </c>
      <c r="N87" s="12">
        <f>VLOOKUP($A87,EmissionFactors!$A$1:$F$140,N$3,FALSE)*$E87/1000000</f>
        <v>0</v>
      </c>
    </row>
    <row r="88" spans="1:14" x14ac:dyDescent="0.25">
      <c r="A88" t="str">
        <f t="shared" si="2"/>
        <v>1.A.2.fGas / Diesel Oil</v>
      </c>
      <c r="B88" t="s">
        <v>31</v>
      </c>
      <c r="C88" t="s">
        <v>4</v>
      </c>
      <c r="D88" t="s">
        <v>53</v>
      </c>
      <c r="E88" s="3">
        <v>85.2</v>
      </c>
      <c r="F88" s="3">
        <v>42.6</v>
      </c>
      <c r="G88" t="str">
        <f>Statistics!B88&amp;", "&amp;Statistics!C88&amp;"; "&amp;Statistics!D88</f>
        <v>1.A.2.f, Non-specified (industry); Gas / Diesel Oil</v>
      </c>
      <c r="H88" s="9">
        <f>VLOOKUP($A88,EmissionFactors!$A$1:$F$140,H$3,FALSE)*$F88/1000000</f>
        <v>3.15666</v>
      </c>
      <c r="I88" s="9">
        <f>VLOOKUP($A88,EmissionFactors!$A$1:$F$140,I$3,FALSE)*$F88/1000000</f>
        <v>0</v>
      </c>
      <c r="J88" s="9">
        <f>VLOOKUP($A88,EmissionFactors!$A$1:$F$140,J$3,FALSE)*$F88/1000000</f>
        <v>0</v>
      </c>
      <c r="L88" s="12">
        <f>VLOOKUP($A88,EmissionFactors!$A$1:$F$140,L$3,FALSE)*$E88/1000000</f>
        <v>6.31332</v>
      </c>
      <c r="M88" s="12">
        <f>VLOOKUP($A88,EmissionFactors!$A$1:$F$140,M$3,FALSE)*$E88/1000000</f>
        <v>0</v>
      </c>
      <c r="N88" s="12">
        <f>VLOOKUP($A88,EmissionFactors!$A$1:$F$140,N$3,FALSE)*$E88/1000000</f>
        <v>0</v>
      </c>
    </row>
    <row r="89" spans="1:14" x14ac:dyDescent="0.25">
      <c r="A89" t="str">
        <f t="shared" si="2"/>
        <v>1.A.2.fNatural Gas</v>
      </c>
      <c r="B89" t="s">
        <v>31</v>
      </c>
      <c r="C89" t="s">
        <v>4</v>
      </c>
      <c r="D89" t="s">
        <v>47</v>
      </c>
      <c r="E89" s="3">
        <v>63</v>
      </c>
      <c r="F89" s="3">
        <v>207</v>
      </c>
      <c r="G89" t="str">
        <f>Statistics!B89&amp;", "&amp;Statistics!C89&amp;"; "&amp;Statistics!D89</f>
        <v>1.A.2.f, Non-specified (industry); Natural Gas</v>
      </c>
      <c r="H89" s="9">
        <f>VLOOKUP($A89,EmissionFactors!$A$1:$F$140,H$3,FALSE)*$F89/1000000</f>
        <v>11.6127</v>
      </c>
      <c r="I89" s="9">
        <f>VLOOKUP($A89,EmissionFactors!$A$1:$F$140,I$3,FALSE)*$F89/1000000</f>
        <v>0</v>
      </c>
      <c r="J89" s="9">
        <f>VLOOKUP($A89,EmissionFactors!$A$1:$F$140,J$3,FALSE)*$F89/1000000</f>
        <v>0</v>
      </c>
      <c r="L89" s="12">
        <f>VLOOKUP($A89,EmissionFactors!$A$1:$F$140,L$3,FALSE)*$E89/1000000</f>
        <v>3.5343</v>
      </c>
      <c r="M89" s="12">
        <f>VLOOKUP($A89,EmissionFactors!$A$1:$F$140,M$3,FALSE)*$E89/1000000</f>
        <v>0</v>
      </c>
      <c r="N89" s="12">
        <f>VLOOKUP($A89,EmissionFactors!$A$1:$F$140,N$3,FALSE)*$E89/1000000</f>
        <v>0</v>
      </c>
    </row>
    <row r="90" spans="1:14" x14ac:dyDescent="0.25">
      <c r="A90" t="str">
        <f t="shared" si="2"/>
        <v>1.A.2.fResidual Fuel Oil</v>
      </c>
      <c r="B90" t="s">
        <v>31</v>
      </c>
      <c r="C90" t="s">
        <v>4</v>
      </c>
      <c r="D90" t="s">
        <v>48</v>
      </c>
      <c r="E90" s="3">
        <v>40</v>
      </c>
      <c r="F90" s="3">
        <v>80</v>
      </c>
      <c r="G90" t="str">
        <f>Statistics!B90&amp;", "&amp;Statistics!C90&amp;"; "&amp;Statistics!D90</f>
        <v>1.A.2.f, Non-specified (industry); Residual Fuel Oil</v>
      </c>
      <c r="H90" s="9">
        <f>VLOOKUP($A90,EmissionFactors!$A$1:$F$140,H$3,FALSE)*$F90/1000000</f>
        <v>6.1920000000000002</v>
      </c>
      <c r="I90" s="9">
        <f>VLOOKUP($A90,EmissionFactors!$A$1:$F$140,I$3,FALSE)*$F90/1000000</f>
        <v>0</v>
      </c>
      <c r="J90" s="9">
        <f>VLOOKUP($A90,EmissionFactors!$A$1:$F$140,J$3,FALSE)*$F90/1000000</f>
        <v>0</v>
      </c>
      <c r="L90" s="12">
        <f>VLOOKUP($A90,EmissionFactors!$A$1:$F$140,L$3,FALSE)*$E90/1000000</f>
        <v>3.0960000000000001</v>
      </c>
      <c r="M90" s="12">
        <f>VLOOKUP($A90,EmissionFactors!$A$1:$F$140,M$3,FALSE)*$E90/1000000</f>
        <v>0</v>
      </c>
      <c r="N90" s="12">
        <f>VLOOKUP($A90,EmissionFactors!$A$1:$F$140,N$3,FALSE)*$E90/1000000</f>
        <v>0</v>
      </c>
    </row>
    <row r="91" spans="1:14" x14ac:dyDescent="0.25">
      <c r="A91" t="str">
        <f t="shared" si="2"/>
        <v>1.A.2.fWood &amp; Wood Waste</v>
      </c>
      <c r="B91" t="s">
        <v>31</v>
      </c>
      <c r="C91" t="s">
        <v>4</v>
      </c>
      <c r="D91" t="s">
        <v>69</v>
      </c>
      <c r="E91" s="3"/>
      <c r="F91" s="3">
        <v>1271</v>
      </c>
      <c r="G91" t="str">
        <f>Statistics!B91&amp;", "&amp;Statistics!C91&amp;"; "&amp;Statistics!D91</f>
        <v>1.A.2.f, Non-specified (industry); Wood &amp; Wood Waste</v>
      </c>
      <c r="H91" s="9">
        <f>VLOOKUP($A91,EmissionFactors!$A$1:$F$140,H$3,FALSE)*$F91/1000000</f>
        <v>142.352</v>
      </c>
      <c r="I91" s="9">
        <f>VLOOKUP($A91,EmissionFactors!$A$1:$F$140,I$3,FALSE)*$F91/1000000</f>
        <v>0</v>
      </c>
      <c r="J91" s="9">
        <f>VLOOKUP($A91,EmissionFactors!$A$1:$F$140,J$3,FALSE)*$F91/1000000</f>
        <v>0</v>
      </c>
      <c r="L91" s="12">
        <f>VLOOKUP($A91,EmissionFactors!$A$1:$F$140,L$3,FALSE)*$E91/1000000</f>
        <v>0</v>
      </c>
      <c r="M91" s="12">
        <f>VLOOKUP($A91,EmissionFactors!$A$1:$F$140,M$3,FALSE)*$E91/1000000</f>
        <v>0</v>
      </c>
      <c r="N91" s="12">
        <f>VLOOKUP($A91,EmissionFactors!$A$1:$F$140,N$3,FALSE)*$E91/1000000</f>
        <v>0</v>
      </c>
    </row>
    <row r="92" spans="1:14" x14ac:dyDescent="0.25">
      <c r="A92" t="str">
        <f t="shared" si="2"/>
        <v>1.A.2.fBrown Coal (Lignite)</v>
      </c>
      <c r="B92" t="s">
        <v>31</v>
      </c>
      <c r="C92" t="s">
        <v>11</v>
      </c>
      <c r="D92" t="s">
        <v>51</v>
      </c>
      <c r="E92" s="3">
        <v>648.80677777777964</v>
      </c>
      <c r="F92" s="3"/>
      <c r="G92" t="str">
        <f>Statistics!B92&amp;", "&amp;Statistics!C92&amp;"; "&amp;Statistics!D92</f>
        <v>1.A.2.f, Textile and leather; Brown Coal (Lignite)</v>
      </c>
      <c r="H92" s="9">
        <f>VLOOKUP($A92,EmissionFactors!$A$1:$F$140,H$3,FALSE)*$F92/1000000</f>
        <v>0</v>
      </c>
      <c r="I92" s="9">
        <f>VLOOKUP($A92,EmissionFactors!$A$1:$F$140,I$3,FALSE)*$F92/1000000</f>
        <v>0</v>
      </c>
      <c r="J92" s="9">
        <f>VLOOKUP($A92,EmissionFactors!$A$1:$F$140,J$3,FALSE)*$F92/1000000</f>
        <v>0</v>
      </c>
      <c r="L92" s="12">
        <f>VLOOKUP($A92,EmissionFactors!$A$1:$F$140,L$3,FALSE)*$E92/1000000</f>
        <v>65.52948455555574</v>
      </c>
      <c r="M92" s="12">
        <f>VLOOKUP($A92,EmissionFactors!$A$1:$F$140,M$3,FALSE)*$E92/1000000</f>
        <v>0</v>
      </c>
      <c r="N92" s="12">
        <f>VLOOKUP($A92,EmissionFactors!$A$1:$F$140,N$3,FALSE)*$E92/1000000</f>
        <v>0</v>
      </c>
    </row>
    <row r="93" spans="1:14" x14ac:dyDescent="0.25">
      <c r="A93" t="str">
        <f t="shared" si="2"/>
        <v>1.A.2.fGas / Diesel Oil</v>
      </c>
      <c r="B93" t="s">
        <v>31</v>
      </c>
      <c r="C93" t="s">
        <v>11</v>
      </c>
      <c r="D93" t="s">
        <v>53</v>
      </c>
      <c r="E93" s="3">
        <v>298.2</v>
      </c>
      <c r="F93" s="3">
        <v>85.2</v>
      </c>
      <c r="G93" t="str">
        <f>Statistics!B93&amp;", "&amp;Statistics!C93&amp;"; "&amp;Statistics!D93</f>
        <v>1.A.2.f, Textile and leather; Gas / Diesel Oil</v>
      </c>
      <c r="H93" s="9">
        <f>VLOOKUP($A93,EmissionFactors!$A$1:$F$140,H$3,FALSE)*$F93/1000000</f>
        <v>6.31332</v>
      </c>
      <c r="I93" s="9">
        <f>VLOOKUP($A93,EmissionFactors!$A$1:$F$140,I$3,FALSE)*$F93/1000000</f>
        <v>0</v>
      </c>
      <c r="J93" s="9">
        <f>VLOOKUP($A93,EmissionFactors!$A$1:$F$140,J$3,FALSE)*$F93/1000000</f>
        <v>0</v>
      </c>
      <c r="L93" s="12">
        <f>VLOOKUP($A93,EmissionFactors!$A$1:$F$140,L$3,FALSE)*$E93/1000000</f>
        <v>22.096620000000001</v>
      </c>
      <c r="M93" s="12">
        <f>VLOOKUP($A93,EmissionFactors!$A$1:$F$140,M$3,FALSE)*$E93/1000000</f>
        <v>0</v>
      </c>
      <c r="N93" s="12">
        <f>VLOOKUP($A93,EmissionFactors!$A$1:$F$140,N$3,FALSE)*$E93/1000000</f>
        <v>0</v>
      </c>
    </row>
    <row r="94" spans="1:14" x14ac:dyDescent="0.25">
      <c r="A94" t="str">
        <f t="shared" si="2"/>
        <v>1.A.2.fNatural Gas</v>
      </c>
      <c r="B94" t="s">
        <v>31</v>
      </c>
      <c r="C94" t="s">
        <v>11</v>
      </c>
      <c r="D94" t="s">
        <v>47</v>
      </c>
      <c r="E94" s="3">
        <v>1264.5</v>
      </c>
      <c r="F94" s="3">
        <v>619.20000000000005</v>
      </c>
      <c r="G94" t="str">
        <f>Statistics!B94&amp;", "&amp;Statistics!C94&amp;"; "&amp;Statistics!D94</f>
        <v>1.A.2.f, Textile and leather; Natural Gas</v>
      </c>
      <c r="H94" s="9">
        <f>VLOOKUP($A94,EmissionFactors!$A$1:$F$140,H$3,FALSE)*$F94/1000000</f>
        <v>34.737119999999997</v>
      </c>
      <c r="I94" s="9">
        <f>VLOOKUP($A94,EmissionFactors!$A$1:$F$140,I$3,FALSE)*$F94/1000000</f>
        <v>0</v>
      </c>
      <c r="J94" s="9">
        <f>VLOOKUP($A94,EmissionFactors!$A$1:$F$140,J$3,FALSE)*$F94/1000000</f>
        <v>0</v>
      </c>
      <c r="L94" s="12">
        <f>VLOOKUP($A94,EmissionFactors!$A$1:$F$140,L$3,FALSE)*$E94/1000000</f>
        <v>70.938450000000003</v>
      </c>
      <c r="M94" s="12">
        <f>VLOOKUP($A94,EmissionFactors!$A$1:$F$140,M$3,FALSE)*$E94/1000000</f>
        <v>0</v>
      </c>
      <c r="N94" s="12">
        <f>VLOOKUP($A94,EmissionFactors!$A$1:$F$140,N$3,FALSE)*$E94/1000000</f>
        <v>0</v>
      </c>
    </row>
    <row r="95" spans="1:14" x14ac:dyDescent="0.25">
      <c r="A95" t="str">
        <f t="shared" si="2"/>
        <v>1.A.2.fResidual Fuel Oil</v>
      </c>
      <c r="B95" t="s">
        <v>31</v>
      </c>
      <c r="C95" t="s">
        <v>11</v>
      </c>
      <c r="D95" t="s">
        <v>48</v>
      </c>
      <c r="E95" s="3">
        <v>1600</v>
      </c>
      <c r="F95" s="3">
        <v>160</v>
      </c>
      <c r="G95" t="str">
        <f>Statistics!B95&amp;", "&amp;Statistics!C95&amp;"; "&amp;Statistics!D95</f>
        <v>1.A.2.f, Textile and leather; Residual Fuel Oil</v>
      </c>
      <c r="H95" s="9">
        <f>VLOOKUP($A95,EmissionFactors!$A$1:$F$140,H$3,FALSE)*$F95/1000000</f>
        <v>12.384</v>
      </c>
      <c r="I95" s="9">
        <f>VLOOKUP($A95,EmissionFactors!$A$1:$F$140,I$3,FALSE)*$F95/1000000</f>
        <v>0</v>
      </c>
      <c r="J95" s="9">
        <f>VLOOKUP($A95,EmissionFactors!$A$1:$F$140,J$3,FALSE)*$F95/1000000</f>
        <v>0</v>
      </c>
      <c r="L95" s="12">
        <f>VLOOKUP($A95,EmissionFactors!$A$1:$F$140,L$3,FALSE)*$E95/1000000</f>
        <v>123.84</v>
      </c>
      <c r="M95" s="12">
        <f>VLOOKUP($A95,EmissionFactors!$A$1:$F$140,M$3,FALSE)*$E95/1000000</f>
        <v>0</v>
      </c>
      <c r="N95" s="12">
        <f>VLOOKUP($A95,EmissionFactors!$A$1:$F$140,N$3,FALSE)*$E95/1000000</f>
        <v>0</v>
      </c>
    </row>
    <row r="96" spans="1:14" x14ac:dyDescent="0.25">
      <c r="A96" t="str">
        <f t="shared" si="2"/>
        <v>1.A.2.fWood &amp; Wood Waste</v>
      </c>
      <c r="B96" t="s">
        <v>31</v>
      </c>
      <c r="C96" t="s">
        <v>11</v>
      </c>
      <c r="D96" t="s">
        <v>69</v>
      </c>
      <c r="E96" s="3"/>
      <c r="F96" s="3">
        <v>1</v>
      </c>
      <c r="G96" t="str">
        <f>Statistics!B96&amp;", "&amp;Statistics!C96&amp;"; "&amp;Statistics!D96</f>
        <v>1.A.2.f, Textile and leather; Wood &amp; Wood Waste</v>
      </c>
      <c r="H96" s="9">
        <f>VLOOKUP($A96,EmissionFactors!$A$1:$F$140,H$3,FALSE)*$F96/1000000</f>
        <v>0.112</v>
      </c>
      <c r="I96" s="9">
        <f>VLOOKUP($A96,EmissionFactors!$A$1:$F$140,I$3,FALSE)*$F96/1000000</f>
        <v>0</v>
      </c>
      <c r="J96" s="9">
        <f>VLOOKUP($A96,EmissionFactors!$A$1:$F$140,J$3,FALSE)*$F96/1000000</f>
        <v>0</v>
      </c>
      <c r="L96" s="12">
        <f>VLOOKUP($A96,EmissionFactors!$A$1:$F$140,L$3,FALSE)*$E96/1000000</f>
        <v>0</v>
      </c>
      <c r="M96" s="12">
        <f>VLOOKUP($A96,EmissionFactors!$A$1:$F$140,M$3,FALSE)*$E96/1000000</f>
        <v>0</v>
      </c>
      <c r="N96" s="12">
        <f>VLOOKUP($A96,EmissionFactors!$A$1:$F$140,N$3,FALSE)*$E96/1000000</f>
        <v>0</v>
      </c>
    </row>
    <row r="97" spans="1:14" x14ac:dyDescent="0.25">
      <c r="A97" t="str">
        <f t="shared" si="2"/>
        <v>1.A.2.fCoke oven coke</v>
      </c>
      <c r="B97" t="s">
        <v>31</v>
      </c>
      <c r="C97" t="s">
        <v>12</v>
      </c>
      <c r="D97" t="s">
        <v>57</v>
      </c>
      <c r="E97" s="3">
        <v>29.044888888888899</v>
      </c>
      <c r="F97" s="3"/>
      <c r="G97" t="str">
        <f>Statistics!B97&amp;", "&amp;Statistics!C97&amp;"; "&amp;Statistics!D97</f>
        <v>1.A.2.f, Transport equipment; Coke oven coke</v>
      </c>
      <c r="H97" s="9">
        <f>VLOOKUP($A97,EmissionFactors!$A$1:$F$140,H$3,FALSE)*$F97/1000000</f>
        <v>0</v>
      </c>
      <c r="I97" s="9">
        <f>VLOOKUP($A97,EmissionFactors!$A$1:$F$140,I$3,FALSE)*$F97/1000000</f>
        <v>0</v>
      </c>
      <c r="J97" s="9">
        <f>VLOOKUP($A97,EmissionFactors!$A$1:$F$140,J$3,FALSE)*$F97/1000000</f>
        <v>0</v>
      </c>
      <c r="L97" s="12">
        <f>VLOOKUP($A97,EmissionFactors!$A$1:$F$140,L$3,FALSE)*$E97/1000000</f>
        <v>3.107803111111112</v>
      </c>
      <c r="M97" s="12">
        <f>VLOOKUP($A97,EmissionFactors!$A$1:$F$140,M$3,FALSE)*$E97/1000000</f>
        <v>0</v>
      </c>
      <c r="N97" s="12">
        <f>VLOOKUP($A97,EmissionFactors!$A$1:$F$140,N$3,FALSE)*$E97/1000000</f>
        <v>0</v>
      </c>
    </row>
    <row r="98" spans="1:14" x14ac:dyDescent="0.25">
      <c r="A98" t="str">
        <f t="shared" si="2"/>
        <v>1.A.2.fGas / Diesel Oil</v>
      </c>
      <c r="B98" t="s">
        <v>31</v>
      </c>
      <c r="C98" t="s">
        <v>12</v>
      </c>
      <c r="D98" t="s">
        <v>53</v>
      </c>
      <c r="E98" s="3">
        <v>85.2</v>
      </c>
      <c r="F98" s="3">
        <v>42.6</v>
      </c>
      <c r="G98" t="str">
        <f>Statistics!B98&amp;", "&amp;Statistics!C98&amp;"; "&amp;Statistics!D98</f>
        <v>1.A.2.f, Transport equipment; Gas / Diesel Oil</v>
      </c>
      <c r="H98" s="9">
        <f>VLOOKUP($A98,EmissionFactors!$A$1:$F$140,H$3,FALSE)*$F98/1000000</f>
        <v>3.15666</v>
      </c>
      <c r="I98" s="9">
        <f>VLOOKUP($A98,EmissionFactors!$A$1:$F$140,I$3,FALSE)*$F98/1000000</f>
        <v>0</v>
      </c>
      <c r="J98" s="9">
        <f>VLOOKUP($A98,EmissionFactors!$A$1:$F$140,J$3,FALSE)*$F98/1000000</f>
        <v>0</v>
      </c>
      <c r="L98" s="12">
        <f>VLOOKUP($A98,EmissionFactors!$A$1:$F$140,L$3,FALSE)*$E98/1000000</f>
        <v>6.31332</v>
      </c>
      <c r="M98" s="12">
        <f>VLOOKUP($A98,EmissionFactors!$A$1:$F$140,M$3,FALSE)*$E98/1000000</f>
        <v>0</v>
      </c>
      <c r="N98" s="12">
        <f>VLOOKUP($A98,EmissionFactors!$A$1:$F$140,N$3,FALSE)*$E98/1000000</f>
        <v>0</v>
      </c>
    </row>
    <row r="99" spans="1:14" x14ac:dyDescent="0.25">
      <c r="A99" t="str">
        <f t="shared" si="2"/>
        <v>1.A.2.fLPG</v>
      </c>
      <c r="B99" t="s">
        <v>31</v>
      </c>
      <c r="C99" t="s">
        <v>12</v>
      </c>
      <c r="D99" t="s">
        <v>60</v>
      </c>
      <c r="E99" s="3"/>
      <c r="F99" s="3">
        <v>46</v>
      </c>
      <c r="G99" t="str">
        <f>Statistics!B99&amp;", "&amp;Statistics!C99&amp;"; "&amp;Statistics!D99</f>
        <v>1.A.2.f, Transport equipment; LPG</v>
      </c>
      <c r="H99" s="9">
        <f>VLOOKUP($A99,EmissionFactors!$A$1:$F$140,H$3,FALSE)*$F99/1000000</f>
        <v>2.9026000000000001</v>
      </c>
      <c r="I99" s="9">
        <f>VLOOKUP($A99,EmissionFactors!$A$1:$F$140,I$3,FALSE)*$F99/1000000</f>
        <v>0</v>
      </c>
      <c r="J99" s="9">
        <f>VLOOKUP($A99,EmissionFactors!$A$1:$F$140,J$3,FALSE)*$F99/1000000</f>
        <v>0</v>
      </c>
      <c r="L99" s="12">
        <f>VLOOKUP($A99,EmissionFactors!$A$1:$F$140,L$3,FALSE)*$E99/1000000</f>
        <v>0</v>
      </c>
      <c r="M99" s="12">
        <f>VLOOKUP($A99,EmissionFactors!$A$1:$F$140,M$3,FALSE)*$E99/1000000</f>
        <v>0</v>
      </c>
      <c r="N99" s="12">
        <f>VLOOKUP($A99,EmissionFactors!$A$1:$F$140,N$3,FALSE)*$E99/1000000</f>
        <v>0</v>
      </c>
    </row>
    <row r="100" spans="1:14" x14ac:dyDescent="0.25">
      <c r="A100" t="str">
        <f t="shared" si="2"/>
        <v>1.A.2.fNatural Gas</v>
      </c>
      <c r="B100" t="s">
        <v>31</v>
      </c>
      <c r="C100" t="s">
        <v>12</v>
      </c>
      <c r="D100" t="s">
        <v>47</v>
      </c>
      <c r="E100" s="3">
        <v>27</v>
      </c>
      <c r="F100" s="3">
        <v>180</v>
      </c>
      <c r="G100" t="str">
        <f>Statistics!B100&amp;", "&amp;Statistics!C100&amp;"; "&amp;Statistics!D100</f>
        <v>1.A.2.f, Transport equipment; Natural Gas</v>
      </c>
      <c r="H100" s="9">
        <f>VLOOKUP($A100,EmissionFactors!$A$1:$F$140,H$3,FALSE)*$F100/1000000</f>
        <v>10.098000000000001</v>
      </c>
      <c r="I100" s="9">
        <f>VLOOKUP($A100,EmissionFactors!$A$1:$F$140,I$3,FALSE)*$F100/1000000</f>
        <v>0</v>
      </c>
      <c r="J100" s="9">
        <f>VLOOKUP($A100,EmissionFactors!$A$1:$F$140,J$3,FALSE)*$F100/1000000</f>
        <v>0</v>
      </c>
      <c r="L100" s="12">
        <f>VLOOKUP($A100,EmissionFactors!$A$1:$F$140,L$3,FALSE)*$E100/1000000</f>
        <v>1.5146999999999999</v>
      </c>
      <c r="M100" s="12">
        <f>VLOOKUP($A100,EmissionFactors!$A$1:$F$140,M$3,FALSE)*$E100/1000000</f>
        <v>0</v>
      </c>
      <c r="N100" s="12">
        <f>VLOOKUP($A100,EmissionFactors!$A$1:$F$140,N$3,FALSE)*$E100/1000000</f>
        <v>0</v>
      </c>
    </row>
    <row r="101" spans="1:14" x14ac:dyDescent="0.25">
      <c r="A101" t="str">
        <f t="shared" si="2"/>
        <v>1.A.2.fResidual Fuel Oil</v>
      </c>
      <c r="B101" t="s">
        <v>31</v>
      </c>
      <c r="C101" t="s">
        <v>12</v>
      </c>
      <c r="D101" t="s">
        <v>48</v>
      </c>
      <c r="E101" s="3">
        <v>120</v>
      </c>
      <c r="F101" s="3">
        <v>80</v>
      </c>
      <c r="G101" t="str">
        <f>Statistics!B101&amp;", "&amp;Statistics!C101&amp;"; "&amp;Statistics!D101</f>
        <v>1.A.2.f, Transport equipment; Residual Fuel Oil</v>
      </c>
      <c r="H101" s="9">
        <f>VLOOKUP($A101,EmissionFactors!$A$1:$F$140,H$3,FALSE)*$F101/1000000</f>
        <v>6.1920000000000002</v>
      </c>
      <c r="I101" s="9">
        <f>VLOOKUP($A101,EmissionFactors!$A$1:$F$140,I$3,FALSE)*$F101/1000000</f>
        <v>0</v>
      </c>
      <c r="J101" s="9">
        <f>VLOOKUP($A101,EmissionFactors!$A$1:$F$140,J$3,FALSE)*$F101/1000000</f>
        <v>0</v>
      </c>
      <c r="L101" s="12">
        <f>VLOOKUP($A101,EmissionFactors!$A$1:$F$140,L$3,FALSE)*$E101/1000000</f>
        <v>9.2880000000000003</v>
      </c>
      <c r="M101" s="12">
        <f>VLOOKUP($A101,EmissionFactors!$A$1:$F$140,M$3,FALSE)*$E101/1000000</f>
        <v>0</v>
      </c>
      <c r="N101" s="12">
        <f>VLOOKUP($A101,EmissionFactors!$A$1:$F$140,N$3,FALSE)*$E101/1000000</f>
        <v>0</v>
      </c>
    </row>
    <row r="102" spans="1:14" x14ac:dyDescent="0.25">
      <c r="A102" t="str">
        <f t="shared" si="2"/>
        <v>1.A.2.fWood &amp; Wood Waste</v>
      </c>
      <c r="B102" t="s">
        <v>31</v>
      </c>
      <c r="C102" t="s">
        <v>12</v>
      </c>
      <c r="D102" t="s">
        <v>69</v>
      </c>
      <c r="E102" s="3"/>
      <c r="F102" s="3">
        <v>1</v>
      </c>
      <c r="G102" t="str">
        <f>Statistics!B102&amp;", "&amp;Statistics!C102&amp;"; "&amp;Statistics!D102</f>
        <v>1.A.2.f, Transport equipment; Wood &amp; Wood Waste</v>
      </c>
      <c r="H102" s="9">
        <f>VLOOKUP($A102,EmissionFactors!$A$1:$F$140,H$3,FALSE)*$F102/1000000</f>
        <v>0.112</v>
      </c>
      <c r="I102" s="9">
        <f>VLOOKUP($A102,EmissionFactors!$A$1:$F$140,I$3,FALSE)*$F102/1000000</f>
        <v>0</v>
      </c>
      <c r="J102" s="9">
        <f>VLOOKUP($A102,EmissionFactors!$A$1:$F$140,J$3,FALSE)*$F102/1000000</f>
        <v>0</v>
      </c>
      <c r="L102" s="12">
        <f>VLOOKUP($A102,EmissionFactors!$A$1:$F$140,L$3,FALSE)*$E102/1000000</f>
        <v>0</v>
      </c>
      <c r="M102" s="12">
        <f>VLOOKUP($A102,EmissionFactors!$A$1:$F$140,M$3,FALSE)*$E102/1000000</f>
        <v>0</v>
      </c>
      <c r="N102" s="12">
        <f>VLOOKUP($A102,EmissionFactors!$A$1:$F$140,N$3,FALSE)*$E102/1000000</f>
        <v>0</v>
      </c>
    </row>
    <row r="103" spans="1:14" x14ac:dyDescent="0.25">
      <c r="A103" t="str">
        <f t="shared" si="2"/>
        <v>1.A.2.fGas / Diesel Oil</v>
      </c>
      <c r="B103" t="s">
        <v>31</v>
      </c>
      <c r="C103" t="s">
        <v>13</v>
      </c>
      <c r="D103" t="s">
        <v>53</v>
      </c>
      <c r="E103" s="3">
        <v>85.2</v>
      </c>
      <c r="F103" s="3">
        <v>42.6</v>
      </c>
      <c r="G103" t="str">
        <f>Statistics!B103&amp;", "&amp;Statistics!C103&amp;"; "&amp;Statistics!D103</f>
        <v>1.A.2.f, Wood and wood products; Gas / Diesel Oil</v>
      </c>
      <c r="H103" s="9">
        <f>VLOOKUP($A103,EmissionFactors!$A$1:$F$140,H$3,FALSE)*$F103/1000000</f>
        <v>3.15666</v>
      </c>
      <c r="I103" s="9">
        <f>VLOOKUP($A103,EmissionFactors!$A$1:$F$140,I$3,FALSE)*$F103/1000000</f>
        <v>0</v>
      </c>
      <c r="J103" s="9">
        <f>VLOOKUP($A103,EmissionFactors!$A$1:$F$140,J$3,FALSE)*$F103/1000000</f>
        <v>0</v>
      </c>
      <c r="L103" s="12">
        <f>VLOOKUP($A103,EmissionFactors!$A$1:$F$140,L$3,FALSE)*$E103/1000000</f>
        <v>6.31332</v>
      </c>
      <c r="M103" s="12">
        <f>VLOOKUP($A103,EmissionFactors!$A$1:$F$140,M$3,FALSE)*$E103/1000000</f>
        <v>0</v>
      </c>
      <c r="N103" s="12">
        <f>VLOOKUP($A103,EmissionFactors!$A$1:$F$140,N$3,FALSE)*$E103/1000000</f>
        <v>0</v>
      </c>
    </row>
    <row r="104" spans="1:14" x14ac:dyDescent="0.25">
      <c r="A104" t="str">
        <f t="shared" si="2"/>
        <v>1.A.2.fNatural Gas</v>
      </c>
      <c r="B104" t="s">
        <v>31</v>
      </c>
      <c r="C104" t="s">
        <v>13</v>
      </c>
      <c r="D104" t="s">
        <v>47</v>
      </c>
      <c r="E104" s="3">
        <v>217.8</v>
      </c>
      <c r="F104" s="3">
        <v>197.1</v>
      </c>
      <c r="G104" t="str">
        <f>Statistics!B104&amp;", "&amp;Statistics!C104&amp;"; "&amp;Statistics!D104</f>
        <v>1.A.2.f, Wood and wood products; Natural Gas</v>
      </c>
      <c r="H104" s="9">
        <f>VLOOKUP($A104,EmissionFactors!$A$1:$F$140,H$3,FALSE)*$F104/1000000</f>
        <v>11.057309999999999</v>
      </c>
      <c r="I104" s="9">
        <f>VLOOKUP($A104,EmissionFactors!$A$1:$F$140,I$3,FALSE)*$F104/1000000</f>
        <v>0</v>
      </c>
      <c r="J104" s="9">
        <f>VLOOKUP($A104,EmissionFactors!$A$1:$F$140,J$3,FALSE)*$F104/1000000</f>
        <v>0</v>
      </c>
      <c r="L104" s="12">
        <f>VLOOKUP($A104,EmissionFactors!$A$1:$F$140,L$3,FALSE)*$E104/1000000</f>
        <v>12.218579999999999</v>
      </c>
      <c r="M104" s="12">
        <f>VLOOKUP($A104,EmissionFactors!$A$1:$F$140,M$3,FALSE)*$E104/1000000</f>
        <v>0</v>
      </c>
      <c r="N104" s="12">
        <f>VLOOKUP($A104,EmissionFactors!$A$1:$F$140,N$3,FALSE)*$E104/1000000</f>
        <v>0</v>
      </c>
    </row>
    <row r="105" spans="1:14" x14ac:dyDescent="0.25">
      <c r="A105" t="str">
        <f t="shared" si="2"/>
        <v>1.A.2.fResidual Fuel Oil</v>
      </c>
      <c r="B105" t="s">
        <v>31</v>
      </c>
      <c r="C105" t="s">
        <v>13</v>
      </c>
      <c r="D105" t="s">
        <v>48</v>
      </c>
      <c r="E105" s="3">
        <v>200</v>
      </c>
      <c r="F105" s="3">
        <v>40</v>
      </c>
      <c r="G105" t="str">
        <f>Statistics!B105&amp;", "&amp;Statistics!C105&amp;"; "&amp;Statistics!D105</f>
        <v>1.A.2.f, Wood and wood products; Residual Fuel Oil</v>
      </c>
      <c r="H105" s="9">
        <f>VLOOKUP($A105,EmissionFactors!$A$1:$F$140,H$3,FALSE)*$F105/1000000</f>
        <v>3.0960000000000001</v>
      </c>
      <c r="I105" s="9">
        <f>VLOOKUP($A105,EmissionFactors!$A$1:$F$140,I$3,FALSE)*$F105/1000000</f>
        <v>0</v>
      </c>
      <c r="J105" s="9">
        <f>VLOOKUP($A105,EmissionFactors!$A$1:$F$140,J$3,FALSE)*$F105/1000000</f>
        <v>0</v>
      </c>
      <c r="L105" s="12">
        <f>VLOOKUP($A105,EmissionFactors!$A$1:$F$140,L$3,FALSE)*$E105/1000000</f>
        <v>15.48</v>
      </c>
      <c r="M105" s="12">
        <f>VLOOKUP($A105,EmissionFactors!$A$1:$F$140,M$3,FALSE)*$E105/1000000</f>
        <v>0</v>
      </c>
      <c r="N105" s="12">
        <f>VLOOKUP($A105,EmissionFactors!$A$1:$F$140,N$3,FALSE)*$E105/1000000</f>
        <v>0</v>
      </c>
    </row>
    <row r="106" spans="1:14" x14ac:dyDescent="0.25">
      <c r="A106" t="str">
        <f t="shared" si="2"/>
        <v>1.A.2.fWood &amp; Wood Waste</v>
      </c>
      <c r="B106" t="s">
        <v>31</v>
      </c>
      <c r="C106" t="s">
        <v>13</v>
      </c>
      <c r="D106" t="s">
        <v>69</v>
      </c>
      <c r="E106" s="3"/>
      <c r="F106" s="3">
        <v>654</v>
      </c>
      <c r="G106" t="str">
        <f>Statistics!B106&amp;", "&amp;Statistics!C106&amp;"; "&amp;Statistics!D106</f>
        <v>1.A.2.f, Wood and wood products; Wood &amp; Wood Waste</v>
      </c>
      <c r="H106" s="9">
        <f>VLOOKUP($A106,EmissionFactors!$A$1:$F$140,H$3,FALSE)*$F106/1000000</f>
        <v>73.248000000000005</v>
      </c>
      <c r="I106" s="9">
        <f>VLOOKUP($A106,EmissionFactors!$A$1:$F$140,I$3,FALSE)*$F106/1000000</f>
        <v>0</v>
      </c>
      <c r="J106" s="9">
        <f>VLOOKUP($A106,EmissionFactors!$A$1:$F$140,J$3,FALSE)*$F106/1000000</f>
        <v>0</v>
      </c>
      <c r="L106" s="12">
        <f>VLOOKUP($A106,EmissionFactors!$A$1:$F$140,L$3,FALSE)*$E106/1000000</f>
        <v>0</v>
      </c>
      <c r="M106" s="12">
        <f>VLOOKUP($A106,EmissionFactors!$A$1:$F$140,M$3,FALSE)*$E106/1000000</f>
        <v>0</v>
      </c>
      <c r="N106" s="12">
        <f>VLOOKUP($A106,EmissionFactors!$A$1:$F$140,N$3,FALSE)*$E106/1000000</f>
        <v>0</v>
      </c>
    </row>
    <row r="107" spans="1:14" x14ac:dyDescent="0.25">
      <c r="A107" t="str">
        <f t="shared" si="2"/>
        <v>1.A.3.aAviation Gasoline</v>
      </c>
      <c r="B107" t="s">
        <v>32</v>
      </c>
      <c r="C107" t="s">
        <v>16</v>
      </c>
      <c r="D107" t="s">
        <v>75</v>
      </c>
      <c r="E107" s="3"/>
      <c r="F107" s="3">
        <v>44</v>
      </c>
      <c r="G107" t="str">
        <f>Statistics!B107&amp;", "&amp;Statistics!C107&amp;"; "&amp;Statistics!D107</f>
        <v>1.A.3.a, Domestic aviation; Aviation Gasoline</v>
      </c>
      <c r="H107" s="9">
        <f>VLOOKUP($A107,EmissionFactors!$A$1:$F$140,H$3,FALSE)*$F107/1000000</f>
        <v>3.08</v>
      </c>
      <c r="I107" s="9">
        <f>VLOOKUP($A107,EmissionFactors!$A$1:$F$140,I$3,FALSE)*$F107/1000000</f>
        <v>0</v>
      </c>
      <c r="J107" s="9">
        <f>VLOOKUP($A107,EmissionFactors!$A$1:$F$140,J$3,FALSE)*$F107/1000000</f>
        <v>0</v>
      </c>
      <c r="L107" s="12">
        <f>VLOOKUP($A107,EmissionFactors!$A$1:$F$140,L$3,FALSE)*$E107/1000000</f>
        <v>0</v>
      </c>
      <c r="M107" s="12">
        <f>VLOOKUP($A107,EmissionFactors!$A$1:$F$140,M$3,FALSE)*$E107/1000000</f>
        <v>0</v>
      </c>
      <c r="N107" s="12">
        <f>VLOOKUP($A107,EmissionFactors!$A$1:$F$140,N$3,FALSE)*$E107/1000000</f>
        <v>0</v>
      </c>
    </row>
    <row r="108" spans="1:14" x14ac:dyDescent="0.25">
      <c r="A108" t="str">
        <f t="shared" si="2"/>
        <v>1.A.3.aKerosene Type Jet Fuel</v>
      </c>
      <c r="B108" t="s">
        <v>32</v>
      </c>
      <c r="C108" t="s">
        <v>16</v>
      </c>
      <c r="D108" t="s">
        <v>64</v>
      </c>
      <c r="E108" s="3">
        <v>4816</v>
      </c>
      <c r="F108" s="3">
        <v>2322</v>
      </c>
      <c r="G108" t="str">
        <f>Statistics!B108&amp;", "&amp;Statistics!C108&amp;"; "&amp;Statistics!D108</f>
        <v>1.A.3.a, Domestic aviation; Kerosene Type Jet Fuel</v>
      </c>
      <c r="H108" s="9">
        <f>VLOOKUP($A108,EmissionFactors!$A$1:$F$140,H$3,FALSE)*$F108/1000000</f>
        <v>166.023</v>
      </c>
      <c r="I108" s="9">
        <f>VLOOKUP($A108,EmissionFactors!$A$1:$F$140,I$3,FALSE)*$F108/1000000</f>
        <v>0</v>
      </c>
      <c r="J108" s="9">
        <f>VLOOKUP($A108,EmissionFactors!$A$1:$F$140,J$3,FALSE)*$F108/1000000</f>
        <v>0</v>
      </c>
      <c r="L108" s="12">
        <f>VLOOKUP($A108,EmissionFactors!$A$1:$F$140,L$3,FALSE)*$E108/1000000</f>
        <v>344.34399999999999</v>
      </c>
      <c r="M108" s="12">
        <f>VLOOKUP($A108,EmissionFactors!$A$1:$F$140,M$3,FALSE)*$E108/1000000</f>
        <v>0</v>
      </c>
      <c r="N108" s="12">
        <f>VLOOKUP($A108,EmissionFactors!$A$1:$F$140,N$3,FALSE)*$E108/1000000</f>
        <v>0</v>
      </c>
    </row>
    <row r="109" spans="1:14" x14ac:dyDescent="0.25">
      <c r="A109" t="str">
        <f t="shared" si="2"/>
        <v>1.A.3.bBiodiesel</v>
      </c>
      <c r="B109" t="s">
        <v>33</v>
      </c>
      <c r="C109" t="s">
        <v>19</v>
      </c>
      <c r="D109" t="s">
        <v>65</v>
      </c>
      <c r="E109" s="3"/>
      <c r="F109" s="3">
        <v>110.4</v>
      </c>
      <c r="G109" t="str">
        <f>Statistics!B109&amp;", "&amp;Statistics!C109&amp;"; "&amp;Statistics!D109</f>
        <v>1.A.3.b, Road; Biodiesel</v>
      </c>
      <c r="H109" s="9">
        <f>VLOOKUP($A109,EmissionFactors!$A$1:$F$140,H$3,FALSE)*$F109/1000000</f>
        <v>7.8163200000000002</v>
      </c>
      <c r="I109" s="9">
        <f>VLOOKUP($A109,EmissionFactors!$A$1:$F$140,I$3,FALSE)*$F109/1000000</f>
        <v>4.416E-4</v>
      </c>
      <c r="J109" s="9">
        <f>VLOOKUP($A109,EmissionFactors!$A$1:$F$140,J$3,FALSE)*$F109/1000000</f>
        <v>4.416E-4</v>
      </c>
      <c r="L109" s="12">
        <f>VLOOKUP($A109,EmissionFactors!$A$1:$F$140,L$3,FALSE)*$E109/1000000</f>
        <v>0</v>
      </c>
      <c r="M109" s="12">
        <f>VLOOKUP($A109,EmissionFactors!$A$1:$F$140,M$3,FALSE)*$E109/1000000</f>
        <v>0</v>
      </c>
      <c r="N109" s="12">
        <f>VLOOKUP($A109,EmissionFactors!$A$1:$F$140,N$3,FALSE)*$E109/1000000</f>
        <v>0</v>
      </c>
    </row>
    <row r="110" spans="1:14" x14ac:dyDescent="0.25">
      <c r="A110" t="str">
        <f t="shared" si="2"/>
        <v>1.A.3.bBiogasoline</v>
      </c>
      <c r="B110" t="s">
        <v>33</v>
      </c>
      <c r="C110" t="s">
        <v>19</v>
      </c>
      <c r="D110" t="s">
        <v>66</v>
      </c>
      <c r="E110" s="3"/>
      <c r="F110" s="3">
        <v>107.2</v>
      </c>
      <c r="G110" t="str">
        <f>Statistics!B110&amp;", "&amp;Statistics!C110&amp;"; "&amp;Statistics!D110</f>
        <v>1.A.3.b, Road; Biogasoline</v>
      </c>
      <c r="H110" s="9">
        <f>VLOOKUP($A110,EmissionFactors!$A$1:$F$140,H$3,FALSE)*$F110/1000000</f>
        <v>7.5897600000000001</v>
      </c>
      <c r="I110" s="9">
        <f>VLOOKUP($A110,EmissionFactors!$A$1:$F$140,I$3,FALSE)*$F110/1000000</f>
        <v>2.6800000000000001E-3</v>
      </c>
      <c r="J110" s="9">
        <f>VLOOKUP($A110,EmissionFactors!$A$1:$F$140,J$3,FALSE)*$F110/1000000</f>
        <v>8.5760000000000003E-4</v>
      </c>
      <c r="L110" s="12">
        <f>VLOOKUP($A110,EmissionFactors!$A$1:$F$140,L$3,FALSE)*$E110/1000000</f>
        <v>0</v>
      </c>
      <c r="M110" s="12">
        <f>VLOOKUP($A110,EmissionFactors!$A$1:$F$140,M$3,FALSE)*$E110/1000000</f>
        <v>0</v>
      </c>
      <c r="N110" s="12">
        <f>VLOOKUP($A110,EmissionFactors!$A$1:$F$140,N$3,FALSE)*$E110/1000000</f>
        <v>0</v>
      </c>
    </row>
    <row r="111" spans="1:14" x14ac:dyDescent="0.25">
      <c r="A111" t="str">
        <f t="shared" si="2"/>
        <v>1.A.3.bGas / Diesel Oil</v>
      </c>
      <c r="B111" t="s">
        <v>33</v>
      </c>
      <c r="C111" t="s">
        <v>19</v>
      </c>
      <c r="D111" t="s">
        <v>53</v>
      </c>
      <c r="E111" s="3">
        <v>12694.8</v>
      </c>
      <c r="F111" s="3">
        <v>47371.199999999997</v>
      </c>
      <c r="G111" t="str">
        <f>Statistics!B111&amp;", "&amp;Statistics!C111&amp;"; "&amp;Statistics!D111</f>
        <v>1.A.3.b, Road; Gas / Diesel Oil</v>
      </c>
      <c r="H111" s="9">
        <f>VLOOKUP($A111,EmissionFactors!$A$1:$F$140,H$3,FALSE)*$F111/1000000</f>
        <v>3510.2059199999999</v>
      </c>
      <c r="I111" s="9">
        <f>VLOOKUP($A111,EmissionFactors!$A$1:$F$140,I$3,FALSE)*$F111/1000000</f>
        <v>0.18474768</v>
      </c>
      <c r="J111" s="9">
        <f>VLOOKUP($A111,EmissionFactors!$A$1:$F$140,J$3,FALSE)*$F111/1000000</f>
        <v>0.18474768</v>
      </c>
      <c r="L111" s="12">
        <f>VLOOKUP($A111,EmissionFactors!$A$1:$F$140,L$3,FALSE)*$E111/1000000</f>
        <v>940.68467999999996</v>
      </c>
      <c r="M111" s="12">
        <f>VLOOKUP($A111,EmissionFactors!$A$1:$F$140,M$3,FALSE)*$E111/1000000</f>
        <v>4.9509719999999993E-2</v>
      </c>
      <c r="N111" s="12">
        <f>VLOOKUP($A111,EmissionFactors!$A$1:$F$140,N$3,FALSE)*$E111/1000000</f>
        <v>4.9509719999999993E-2</v>
      </c>
    </row>
    <row r="112" spans="1:14" x14ac:dyDescent="0.25">
      <c r="A112" t="str">
        <f t="shared" si="2"/>
        <v>1.A.3.bLPG</v>
      </c>
      <c r="B112" t="s">
        <v>33</v>
      </c>
      <c r="C112" t="s">
        <v>19</v>
      </c>
      <c r="D112" t="s">
        <v>60</v>
      </c>
      <c r="E112" s="3"/>
      <c r="F112" s="3">
        <v>3220</v>
      </c>
      <c r="G112" t="str">
        <f>Statistics!B112&amp;", "&amp;Statistics!C112&amp;"; "&amp;Statistics!D112</f>
        <v>1.A.3.b, Road; LPG</v>
      </c>
      <c r="H112" s="9">
        <f>VLOOKUP($A112,EmissionFactors!$A$1:$F$140,H$3,FALSE)*$F112/1000000</f>
        <v>203.18199999999999</v>
      </c>
      <c r="I112" s="9">
        <f>VLOOKUP($A112,EmissionFactors!$A$1:$F$140,I$3,FALSE)*$F112/1000000</f>
        <v>0.19964000000000001</v>
      </c>
      <c r="J112" s="9">
        <f>VLOOKUP($A112,EmissionFactors!$A$1:$F$140,J$3,FALSE)*$F112/1000000</f>
        <v>6.4400000000000004E-4</v>
      </c>
      <c r="L112" s="12">
        <f>VLOOKUP($A112,EmissionFactors!$A$1:$F$140,L$3,FALSE)*$E112/1000000</f>
        <v>0</v>
      </c>
      <c r="M112" s="12">
        <f>VLOOKUP($A112,EmissionFactors!$A$1:$F$140,M$3,FALSE)*$E112/1000000</f>
        <v>0</v>
      </c>
      <c r="N112" s="12">
        <f>VLOOKUP($A112,EmissionFactors!$A$1:$F$140,N$3,FALSE)*$E112/1000000</f>
        <v>0</v>
      </c>
    </row>
    <row r="113" spans="1:14" x14ac:dyDescent="0.25">
      <c r="A113" t="str">
        <f t="shared" si="2"/>
        <v>1.A.3.bMotor Spirit</v>
      </c>
      <c r="B113" t="s">
        <v>33</v>
      </c>
      <c r="C113" t="s">
        <v>19</v>
      </c>
      <c r="D113" t="s">
        <v>61</v>
      </c>
      <c r="E113" s="3">
        <v>32252</v>
      </c>
      <c r="F113" s="3">
        <v>29744</v>
      </c>
      <c r="G113" t="str">
        <f>Statistics!B113&amp;", "&amp;Statistics!C113&amp;"; "&amp;Statistics!D113</f>
        <v>1.A.3.b, Road; Motor Spirit</v>
      </c>
      <c r="H113" s="9">
        <f>VLOOKUP($A113,EmissionFactors!$A$1:$F$140,H$3,FALSE)*$F113/1000000</f>
        <v>2061.2592</v>
      </c>
      <c r="I113" s="9">
        <f>VLOOKUP($A113,EmissionFactors!$A$1:$F$140,I$3,FALSE)*$F113/1000000</f>
        <v>0.74360000000000004</v>
      </c>
      <c r="J113" s="9">
        <f>VLOOKUP($A113,EmissionFactors!$A$1:$F$140,J$3,FALSE)*$F113/1000000</f>
        <v>0.237952</v>
      </c>
      <c r="L113" s="12">
        <f>VLOOKUP($A113,EmissionFactors!$A$1:$F$140,L$3,FALSE)*$E113/1000000</f>
        <v>2235.0636</v>
      </c>
      <c r="M113" s="12">
        <f>VLOOKUP($A113,EmissionFactors!$A$1:$F$140,M$3,FALSE)*$E113/1000000</f>
        <v>0.80630000000000002</v>
      </c>
      <c r="N113" s="12">
        <f>VLOOKUP($A113,EmissionFactors!$A$1:$F$140,N$3,FALSE)*$E113/1000000</f>
        <v>0.25801600000000002</v>
      </c>
    </row>
    <row r="114" spans="1:14" x14ac:dyDescent="0.25">
      <c r="A114" t="str">
        <f t="shared" si="2"/>
        <v>1.A.3.bNatural Gas</v>
      </c>
      <c r="B114" t="s">
        <v>33</v>
      </c>
      <c r="C114" t="s">
        <v>19</v>
      </c>
      <c r="D114" t="s">
        <v>47</v>
      </c>
      <c r="E114" s="3"/>
      <c r="F114" s="3">
        <v>47.7</v>
      </c>
      <c r="G114" t="str">
        <f>Statistics!B114&amp;", "&amp;Statistics!C114&amp;"; "&amp;Statistics!D114</f>
        <v>1.A.3.b, Road; Natural Gas</v>
      </c>
      <c r="H114" s="9">
        <f>VLOOKUP($A114,EmissionFactors!$A$1:$F$140,H$3,FALSE)*$F114/1000000</f>
        <v>2.67597</v>
      </c>
      <c r="I114" s="9">
        <f>VLOOKUP($A114,EmissionFactors!$A$1:$F$140,I$3,FALSE)*$F114/1000000</f>
        <v>4.3884000000000006E-3</v>
      </c>
      <c r="J114" s="9">
        <f>VLOOKUP($A114,EmissionFactors!$A$1:$F$140,J$3,FALSE)*$F114/1000000</f>
        <v>1.4310000000000004E-4</v>
      </c>
      <c r="L114" s="12">
        <f>VLOOKUP($A114,EmissionFactors!$A$1:$F$140,L$3,FALSE)*$E114/1000000</f>
        <v>0</v>
      </c>
      <c r="M114" s="12">
        <f>VLOOKUP($A114,EmissionFactors!$A$1:$F$140,M$3,FALSE)*$E114/1000000</f>
        <v>0</v>
      </c>
      <c r="N114" s="12">
        <f>VLOOKUP($A114,EmissionFactors!$A$1:$F$140,N$3,FALSE)*$E114/1000000</f>
        <v>0</v>
      </c>
    </row>
    <row r="115" spans="1:14" x14ac:dyDescent="0.25">
      <c r="A115" t="str">
        <f t="shared" si="2"/>
        <v>1.A.3.bResidual Fuel Oil</v>
      </c>
      <c r="B115" t="s">
        <v>33</v>
      </c>
      <c r="C115" t="s">
        <v>19</v>
      </c>
      <c r="D115" t="s">
        <v>48</v>
      </c>
      <c r="E115" s="3">
        <v>40</v>
      </c>
      <c r="F115" s="3"/>
      <c r="G115" t="str">
        <f>Statistics!B115&amp;", "&amp;Statistics!C115&amp;"; "&amp;Statistics!D115</f>
        <v>1.A.3.b, Road; Residual Fuel Oil</v>
      </c>
      <c r="H115" s="9">
        <f>VLOOKUP($A115,EmissionFactors!$A$1:$F$140,H$3,FALSE)*$F115/1000000</f>
        <v>0</v>
      </c>
      <c r="I115" s="9">
        <f>VLOOKUP($A115,EmissionFactors!$A$1:$F$140,I$3,FALSE)*$F115/1000000</f>
        <v>0</v>
      </c>
      <c r="J115" s="9">
        <f>VLOOKUP($A115,EmissionFactors!$A$1:$F$140,J$3,FALSE)*$F115/1000000</f>
        <v>0</v>
      </c>
      <c r="L115" s="12">
        <f>VLOOKUP($A115,EmissionFactors!$A$1:$F$140,L$3,FALSE)*$E115/1000000</f>
        <v>3.0960000000000001</v>
      </c>
      <c r="M115" s="12">
        <f>VLOOKUP($A115,EmissionFactors!$A$1:$F$140,M$3,FALSE)*$E115/1000000</f>
        <v>0</v>
      </c>
      <c r="N115" s="12">
        <f>VLOOKUP($A115,EmissionFactors!$A$1:$F$140,N$3,FALSE)*$E115/1000000</f>
        <v>0</v>
      </c>
    </row>
    <row r="116" spans="1:14" x14ac:dyDescent="0.25">
      <c r="A116" t="str">
        <f t="shared" si="2"/>
        <v>1.A.3.cBrown Coal (Lignite)</v>
      </c>
      <c r="B116" t="s">
        <v>34</v>
      </c>
      <c r="C116" t="s">
        <v>18</v>
      </c>
      <c r="D116" t="s">
        <v>51</v>
      </c>
      <c r="E116" s="3">
        <v>221.54377777777839</v>
      </c>
      <c r="F116" s="3"/>
      <c r="G116" t="str">
        <f>Statistics!B116&amp;", "&amp;Statistics!C116&amp;"; "&amp;Statistics!D116</f>
        <v>1.A.3.c, Rail; Brown Coal (Lignite)</v>
      </c>
      <c r="H116" s="9">
        <f>VLOOKUP($A116,EmissionFactors!$A$1:$F$140,H$3,FALSE)*$F116/1000000</f>
        <v>0</v>
      </c>
      <c r="I116" s="9">
        <f>VLOOKUP($A116,EmissionFactors!$A$1:$F$140,I$3,FALSE)*$F116/1000000</f>
        <v>0</v>
      </c>
      <c r="J116" s="9">
        <f>VLOOKUP($A116,EmissionFactors!$A$1:$F$140,J$3,FALSE)*$F116/1000000</f>
        <v>0</v>
      </c>
      <c r="L116" s="12">
        <f>VLOOKUP($A116,EmissionFactors!$A$1:$F$140,L$3,FALSE)*$E116/1000000</f>
        <v>22.375921555555614</v>
      </c>
      <c r="M116" s="12">
        <f>VLOOKUP($A116,EmissionFactors!$A$1:$F$140,M$3,FALSE)*$E116/1000000</f>
        <v>0</v>
      </c>
      <c r="N116" s="12">
        <f>VLOOKUP($A116,EmissionFactors!$A$1:$F$140,N$3,FALSE)*$E116/1000000</f>
        <v>0</v>
      </c>
    </row>
    <row r="117" spans="1:14" x14ac:dyDescent="0.25">
      <c r="A117" t="str">
        <f t="shared" si="2"/>
        <v>1.A.3.cGas / Diesel Oil</v>
      </c>
      <c r="B117" t="s">
        <v>34</v>
      </c>
      <c r="C117" t="s">
        <v>18</v>
      </c>
      <c r="D117" t="s">
        <v>53</v>
      </c>
      <c r="E117" s="3">
        <v>1533.6</v>
      </c>
      <c r="F117" s="3">
        <v>1192.8</v>
      </c>
      <c r="G117" t="str">
        <f>Statistics!B117&amp;", "&amp;Statistics!C117&amp;"; "&amp;Statistics!D117</f>
        <v>1.A.3.c, Rail; Gas / Diesel Oil</v>
      </c>
      <c r="H117" s="9">
        <f>VLOOKUP($A117,EmissionFactors!$A$1:$F$140,H$3,FALSE)*$F117/1000000</f>
        <v>88.386480000000006</v>
      </c>
      <c r="I117" s="9">
        <f>VLOOKUP($A117,EmissionFactors!$A$1:$F$140,I$3,FALSE)*$F117/1000000</f>
        <v>0</v>
      </c>
      <c r="J117" s="9">
        <f>VLOOKUP($A117,EmissionFactors!$A$1:$F$140,J$3,FALSE)*$F117/1000000</f>
        <v>0</v>
      </c>
      <c r="L117" s="12">
        <f>VLOOKUP($A117,EmissionFactors!$A$1:$F$140,L$3,FALSE)*$E117/1000000</f>
        <v>113.63976</v>
      </c>
      <c r="M117" s="12">
        <f>VLOOKUP($A117,EmissionFactors!$A$1:$F$140,M$3,FALSE)*$E117/1000000</f>
        <v>0</v>
      </c>
      <c r="N117" s="12">
        <f>VLOOKUP($A117,EmissionFactors!$A$1:$F$140,N$3,FALSE)*$E117/1000000</f>
        <v>0</v>
      </c>
    </row>
    <row r="118" spans="1:14" x14ac:dyDescent="0.25">
      <c r="A118" t="str">
        <f t="shared" si="2"/>
        <v>1.A.3.dGas / Diesel Oil</v>
      </c>
      <c r="B118" t="s">
        <v>35</v>
      </c>
      <c r="C118" t="s">
        <v>17</v>
      </c>
      <c r="D118" t="s">
        <v>53</v>
      </c>
      <c r="E118" s="3">
        <v>1746.6</v>
      </c>
      <c r="F118" s="3">
        <v>1959.6</v>
      </c>
      <c r="G118" t="str">
        <f>Statistics!B118&amp;", "&amp;Statistics!C118&amp;"; "&amp;Statistics!D118</f>
        <v>1.A.3.d, Domestic navigation; Gas / Diesel Oil</v>
      </c>
      <c r="H118" s="9">
        <f>VLOOKUP($A118,EmissionFactors!$A$1:$F$140,H$3,FALSE)*$F118/1000000</f>
        <v>145.20635999999999</v>
      </c>
      <c r="I118" s="9">
        <f>VLOOKUP($A118,EmissionFactors!$A$1:$F$140,I$3,FALSE)*$F118/1000000</f>
        <v>0</v>
      </c>
      <c r="J118" s="9">
        <f>VLOOKUP($A118,EmissionFactors!$A$1:$F$140,J$3,FALSE)*$F118/1000000</f>
        <v>0</v>
      </c>
      <c r="L118" s="12">
        <f>VLOOKUP($A118,EmissionFactors!$A$1:$F$140,L$3,FALSE)*$E118/1000000</f>
        <v>129.42305999999999</v>
      </c>
      <c r="M118" s="12">
        <f>VLOOKUP($A118,EmissionFactors!$A$1:$F$140,M$3,FALSE)*$E118/1000000</f>
        <v>0</v>
      </c>
      <c r="N118" s="12">
        <f>VLOOKUP($A118,EmissionFactors!$A$1:$F$140,N$3,FALSE)*$E118/1000000</f>
        <v>0</v>
      </c>
    </row>
    <row r="119" spans="1:14" x14ac:dyDescent="0.25">
      <c r="A119" t="str">
        <f t="shared" si="2"/>
        <v>1.A.3.dMotor Spirit</v>
      </c>
      <c r="B119" t="s">
        <v>35</v>
      </c>
      <c r="C119" t="s">
        <v>17</v>
      </c>
      <c r="D119" t="s">
        <v>61</v>
      </c>
      <c r="E119" s="3">
        <v>44</v>
      </c>
      <c r="F119" s="3"/>
      <c r="G119" t="str">
        <f>Statistics!B119&amp;", "&amp;Statistics!C119&amp;"; "&amp;Statistics!D119</f>
        <v>1.A.3.d, Domestic navigation; Motor Spirit</v>
      </c>
      <c r="H119" s="9">
        <f>VLOOKUP($A119,EmissionFactors!$A$1:$F$140,H$3,FALSE)*$F119/1000000</f>
        <v>0</v>
      </c>
      <c r="I119" s="9">
        <f>VLOOKUP($A119,EmissionFactors!$A$1:$F$140,I$3,FALSE)*$F119/1000000</f>
        <v>0</v>
      </c>
      <c r="J119" s="9">
        <f>VLOOKUP($A119,EmissionFactors!$A$1:$F$140,J$3,FALSE)*$F119/1000000</f>
        <v>0</v>
      </c>
      <c r="L119" s="12">
        <f>VLOOKUP($A119,EmissionFactors!$A$1:$F$140,L$3,FALSE)*$E119/1000000</f>
        <v>3.0491999999999999</v>
      </c>
      <c r="M119" s="12">
        <f>VLOOKUP($A119,EmissionFactors!$A$1:$F$140,M$3,FALSE)*$E119/1000000</f>
        <v>0</v>
      </c>
      <c r="N119" s="12">
        <f>VLOOKUP($A119,EmissionFactors!$A$1:$F$140,N$3,FALSE)*$E119/1000000</f>
        <v>0</v>
      </c>
    </row>
    <row r="120" spans="1:14" x14ac:dyDescent="0.25">
      <c r="A120" t="str">
        <f t="shared" si="2"/>
        <v>1.A.3.dResidual Fuel Oil</v>
      </c>
      <c r="B120" t="s">
        <v>35</v>
      </c>
      <c r="C120" t="s">
        <v>17</v>
      </c>
      <c r="D120" t="s">
        <v>48</v>
      </c>
      <c r="E120" s="3">
        <v>280</v>
      </c>
      <c r="F120" s="3"/>
      <c r="G120" t="str">
        <f>Statistics!B120&amp;", "&amp;Statistics!C120&amp;"; "&amp;Statistics!D120</f>
        <v>1.A.3.d, Domestic navigation; Residual Fuel Oil</v>
      </c>
      <c r="H120" s="9">
        <f>VLOOKUP($A120,EmissionFactors!$A$1:$F$140,H$3,FALSE)*$F120/1000000</f>
        <v>0</v>
      </c>
      <c r="I120" s="9">
        <f>VLOOKUP($A120,EmissionFactors!$A$1:$F$140,I$3,FALSE)*$F120/1000000</f>
        <v>0</v>
      </c>
      <c r="J120" s="9">
        <f>VLOOKUP($A120,EmissionFactors!$A$1:$F$140,J$3,FALSE)*$F120/1000000</f>
        <v>0</v>
      </c>
      <c r="L120" s="12">
        <f>VLOOKUP($A120,EmissionFactors!$A$1:$F$140,L$3,FALSE)*$E120/1000000</f>
        <v>21.672000000000001</v>
      </c>
      <c r="M120" s="12">
        <f>VLOOKUP($A120,EmissionFactors!$A$1:$F$140,M$3,FALSE)*$E120/1000000</f>
        <v>0</v>
      </c>
      <c r="N120" s="12">
        <f>VLOOKUP($A120,EmissionFactors!$A$1:$F$140,N$3,FALSE)*$E120/1000000</f>
        <v>0</v>
      </c>
    </row>
    <row r="121" spans="1:14" x14ac:dyDescent="0.25">
      <c r="A121" t="str">
        <f t="shared" si="2"/>
        <v>1.A.3.eGas / Diesel Oil</v>
      </c>
      <c r="B121" t="s">
        <v>76</v>
      </c>
      <c r="C121" t="s">
        <v>77</v>
      </c>
      <c r="D121" t="s">
        <v>53</v>
      </c>
      <c r="E121" s="3">
        <v>1235.4000000000001</v>
      </c>
      <c r="F121" s="3"/>
      <c r="G121" t="str">
        <f>Statistics!B121&amp;", "&amp;Statistics!C121&amp;"; "&amp;Statistics!D121</f>
        <v>1.A.3.e, Non-specified (transport); Gas / Diesel Oil</v>
      </c>
      <c r="H121" s="9">
        <f>VLOOKUP($A121,EmissionFactors!$A$1:$F$140,H$3,FALSE)*$F121/1000000</f>
        <v>0</v>
      </c>
      <c r="I121" s="9">
        <f>VLOOKUP($A121,EmissionFactors!$A$1:$F$140,I$3,FALSE)*$F121/1000000</f>
        <v>0</v>
      </c>
      <c r="J121" s="9">
        <f>VLOOKUP($A121,EmissionFactors!$A$1:$F$140,J$3,FALSE)*$F121/1000000</f>
        <v>0</v>
      </c>
      <c r="L121" s="12">
        <f>VLOOKUP($A121,EmissionFactors!$A$1:$F$140,L$3,FALSE)*$E121/1000000</f>
        <v>91.543139999999994</v>
      </c>
      <c r="M121" s="12">
        <f>VLOOKUP($A121,EmissionFactors!$A$1:$F$140,M$3,FALSE)*$E121/1000000</f>
        <v>0</v>
      </c>
      <c r="N121" s="12">
        <f>VLOOKUP($A121,EmissionFactors!$A$1:$F$140,N$3,FALSE)*$E121/1000000</f>
        <v>0</v>
      </c>
    </row>
    <row r="122" spans="1:14" x14ac:dyDescent="0.25">
      <c r="A122" t="str">
        <f t="shared" si="2"/>
        <v>1.A.4.aBrown Coal (Lignite)</v>
      </c>
      <c r="B122" t="s">
        <v>36</v>
      </c>
      <c r="C122" t="s">
        <v>14</v>
      </c>
      <c r="D122" t="s">
        <v>51</v>
      </c>
      <c r="E122" s="3">
        <v>1028.5961111111139</v>
      </c>
      <c r="F122" s="3">
        <v>69.501999999999995</v>
      </c>
      <c r="G122" t="str">
        <f>Statistics!B122&amp;", "&amp;Statistics!C122&amp;"; "&amp;Statistics!D122</f>
        <v>1.A.4.a, Commercial and public services; Brown Coal (Lignite)</v>
      </c>
      <c r="H122" s="9">
        <f>VLOOKUP($A122,EmissionFactors!$A$1:$F$140,H$3,FALSE)*$F122/1000000</f>
        <v>7.0197019999999988</v>
      </c>
      <c r="I122" s="9">
        <f>VLOOKUP($A122,EmissionFactors!$A$1:$F$140,I$3,FALSE)*$F122/1000000</f>
        <v>0</v>
      </c>
      <c r="J122" s="9">
        <f>VLOOKUP($A122,EmissionFactors!$A$1:$F$140,J$3,FALSE)*$F122/1000000</f>
        <v>0</v>
      </c>
      <c r="L122" s="12">
        <f>VLOOKUP($A122,EmissionFactors!$A$1:$F$140,L$3,FALSE)*$E122/1000000</f>
        <v>103.8882072222225</v>
      </c>
      <c r="M122" s="12">
        <f>VLOOKUP($A122,EmissionFactors!$A$1:$F$140,M$3,FALSE)*$E122/1000000</f>
        <v>0</v>
      </c>
      <c r="N122" s="12">
        <f>VLOOKUP($A122,EmissionFactors!$A$1:$F$140,N$3,FALSE)*$E122/1000000</f>
        <v>0</v>
      </c>
    </row>
    <row r="123" spans="1:14" x14ac:dyDescent="0.25">
      <c r="A123" t="str">
        <f t="shared" si="2"/>
        <v>1.A.4.aBrown Coal Briquettes</v>
      </c>
      <c r="B123" t="s">
        <v>36</v>
      </c>
      <c r="C123" t="s">
        <v>14</v>
      </c>
      <c r="D123" t="s">
        <v>67</v>
      </c>
      <c r="E123" s="3">
        <v>60</v>
      </c>
      <c r="F123" s="3"/>
      <c r="G123" t="str">
        <f>Statistics!B123&amp;", "&amp;Statistics!C123&amp;"; "&amp;Statistics!D123</f>
        <v>1.A.4.a, Commercial and public services; Brown Coal Briquettes</v>
      </c>
      <c r="H123" s="9">
        <f>VLOOKUP($A123,EmissionFactors!$A$1:$F$140,H$3,FALSE)*$F123/1000000</f>
        <v>0</v>
      </c>
      <c r="I123" s="9">
        <f>VLOOKUP($A123,EmissionFactors!$A$1:$F$140,I$3,FALSE)*$F123/1000000</f>
        <v>0</v>
      </c>
      <c r="J123" s="9">
        <f>VLOOKUP($A123,EmissionFactors!$A$1:$F$140,J$3,FALSE)*$F123/1000000</f>
        <v>0</v>
      </c>
      <c r="L123" s="12">
        <f>VLOOKUP($A123,EmissionFactors!$A$1:$F$140,L$3,FALSE)*$E123/1000000</f>
        <v>5.85</v>
      </c>
      <c r="M123" s="12">
        <f>VLOOKUP($A123,EmissionFactors!$A$1:$F$140,M$3,FALSE)*$E123/1000000</f>
        <v>0</v>
      </c>
      <c r="N123" s="12">
        <f>VLOOKUP($A123,EmissionFactors!$A$1:$F$140,N$3,FALSE)*$E123/1000000</f>
        <v>0</v>
      </c>
    </row>
    <row r="124" spans="1:14" x14ac:dyDescent="0.25">
      <c r="A124" t="str">
        <f t="shared" si="2"/>
        <v>1.A.4.aCharcoal</v>
      </c>
      <c r="B124" t="s">
        <v>36</v>
      </c>
      <c r="C124" t="s">
        <v>14</v>
      </c>
      <c r="D124" t="s">
        <v>78</v>
      </c>
      <c r="E124" s="3"/>
      <c r="F124" s="3">
        <v>30.8</v>
      </c>
      <c r="G124" t="str">
        <f>Statistics!B124&amp;", "&amp;Statistics!C124&amp;"; "&amp;Statistics!D124</f>
        <v>1.A.4.a, Commercial and public services; Charcoal</v>
      </c>
      <c r="H124" s="9">
        <f>VLOOKUP($A124,EmissionFactors!$A$1:$F$140,H$3,FALSE)*$F124/1000000</f>
        <v>3.4496000000000002</v>
      </c>
      <c r="I124" s="9">
        <f>VLOOKUP($A124,EmissionFactors!$A$1:$F$140,I$3,FALSE)*$F124/1000000</f>
        <v>0</v>
      </c>
      <c r="J124" s="9">
        <f>VLOOKUP($A124,EmissionFactors!$A$1:$F$140,J$3,FALSE)*$F124/1000000</f>
        <v>0</v>
      </c>
      <c r="L124" s="12">
        <f>VLOOKUP($A124,EmissionFactors!$A$1:$F$140,L$3,FALSE)*$E124/1000000</f>
        <v>0</v>
      </c>
      <c r="M124" s="12">
        <f>VLOOKUP($A124,EmissionFactors!$A$1:$F$140,M$3,FALSE)*$E124/1000000</f>
        <v>0</v>
      </c>
      <c r="N124" s="12">
        <f>VLOOKUP($A124,EmissionFactors!$A$1:$F$140,N$3,FALSE)*$E124/1000000</f>
        <v>0</v>
      </c>
    </row>
    <row r="125" spans="1:14" x14ac:dyDescent="0.25">
      <c r="A125" t="str">
        <f t="shared" si="2"/>
        <v>1.A.4.aGas / Diesel Oil</v>
      </c>
      <c r="B125" t="s">
        <v>36</v>
      </c>
      <c r="C125" t="s">
        <v>14</v>
      </c>
      <c r="D125" t="s">
        <v>53</v>
      </c>
      <c r="E125" s="3">
        <v>3578.4</v>
      </c>
      <c r="F125" s="3">
        <v>3322.8</v>
      </c>
      <c r="G125" t="str">
        <f>Statistics!B125&amp;", "&amp;Statistics!C125&amp;"; "&amp;Statistics!D125</f>
        <v>1.A.4.a, Commercial and public services; Gas / Diesel Oil</v>
      </c>
      <c r="H125" s="9">
        <f>VLOOKUP($A125,EmissionFactors!$A$1:$F$140,H$3,FALSE)*$F125/1000000</f>
        <v>246.21948</v>
      </c>
      <c r="I125" s="9">
        <f>VLOOKUP($A125,EmissionFactors!$A$1:$F$140,I$3,FALSE)*$F125/1000000</f>
        <v>0</v>
      </c>
      <c r="J125" s="9">
        <f>VLOOKUP($A125,EmissionFactors!$A$1:$F$140,J$3,FALSE)*$F125/1000000</f>
        <v>0</v>
      </c>
      <c r="L125" s="12">
        <f>VLOOKUP($A125,EmissionFactors!$A$1:$F$140,L$3,FALSE)*$E125/1000000</f>
        <v>265.15944000000002</v>
      </c>
      <c r="M125" s="12">
        <f>VLOOKUP($A125,EmissionFactors!$A$1:$F$140,M$3,FALSE)*$E125/1000000</f>
        <v>0</v>
      </c>
      <c r="N125" s="12">
        <f>VLOOKUP($A125,EmissionFactors!$A$1:$F$140,N$3,FALSE)*$E125/1000000</f>
        <v>0</v>
      </c>
    </row>
    <row r="126" spans="1:14" x14ac:dyDescent="0.25">
      <c r="A126" t="str">
        <f t="shared" si="2"/>
        <v>1.A.4.aLPG</v>
      </c>
      <c r="B126" t="s">
        <v>36</v>
      </c>
      <c r="C126" t="s">
        <v>14</v>
      </c>
      <c r="D126" t="s">
        <v>60</v>
      </c>
      <c r="E126" s="3">
        <v>230</v>
      </c>
      <c r="F126" s="3">
        <v>552</v>
      </c>
      <c r="G126" t="str">
        <f>Statistics!B126&amp;", "&amp;Statistics!C126&amp;"; "&amp;Statistics!D126</f>
        <v>1.A.4.a, Commercial and public services; LPG</v>
      </c>
      <c r="H126" s="9">
        <f>VLOOKUP($A126,EmissionFactors!$A$1:$F$140,H$3,FALSE)*$F126/1000000</f>
        <v>34.831200000000003</v>
      </c>
      <c r="I126" s="9">
        <f>VLOOKUP($A126,EmissionFactors!$A$1:$F$140,I$3,FALSE)*$F126/1000000</f>
        <v>0</v>
      </c>
      <c r="J126" s="9">
        <f>VLOOKUP($A126,EmissionFactors!$A$1:$F$140,J$3,FALSE)*$F126/1000000</f>
        <v>0</v>
      </c>
      <c r="L126" s="12">
        <f>VLOOKUP($A126,EmissionFactors!$A$1:$F$140,L$3,FALSE)*$E126/1000000</f>
        <v>14.513</v>
      </c>
      <c r="M126" s="12">
        <f>VLOOKUP($A126,EmissionFactors!$A$1:$F$140,M$3,FALSE)*$E126/1000000</f>
        <v>0</v>
      </c>
      <c r="N126" s="12">
        <f>VLOOKUP($A126,EmissionFactors!$A$1:$F$140,N$3,FALSE)*$E126/1000000</f>
        <v>0</v>
      </c>
    </row>
    <row r="127" spans="1:14" x14ac:dyDescent="0.25">
      <c r="A127" t="str">
        <f t="shared" si="2"/>
        <v>1.A.4.aNatural Gas</v>
      </c>
      <c r="B127" t="s">
        <v>36</v>
      </c>
      <c r="C127" t="s">
        <v>14</v>
      </c>
      <c r="D127" t="s">
        <v>47</v>
      </c>
      <c r="E127" s="3">
        <v>2496.6</v>
      </c>
      <c r="F127" s="3">
        <v>5525.1</v>
      </c>
      <c r="G127" t="str">
        <f>Statistics!B127&amp;", "&amp;Statistics!C127&amp;"; "&amp;Statistics!D127</f>
        <v>1.A.4.a, Commercial and public services; Natural Gas</v>
      </c>
      <c r="H127" s="9">
        <f>VLOOKUP($A127,EmissionFactors!$A$1:$F$140,H$3,FALSE)*$F127/1000000</f>
        <v>309.95810999999998</v>
      </c>
      <c r="I127" s="9">
        <f>VLOOKUP($A127,EmissionFactors!$A$1:$F$140,I$3,FALSE)*$F127/1000000</f>
        <v>0</v>
      </c>
      <c r="J127" s="9">
        <f>VLOOKUP($A127,EmissionFactors!$A$1:$F$140,J$3,FALSE)*$F127/1000000</f>
        <v>0</v>
      </c>
      <c r="L127" s="12">
        <f>VLOOKUP($A127,EmissionFactors!$A$1:$F$140,L$3,FALSE)*$E127/1000000</f>
        <v>140.05925999999999</v>
      </c>
      <c r="M127" s="12">
        <f>VLOOKUP($A127,EmissionFactors!$A$1:$F$140,M$3,FALSE)*$E127/1000000</f>
        <v>0</v>
      </c>
      <c r="N127" s="12">
        <f>VLOOKUP($A127,EmissionFactors!$A$1:$F$140,N$3,FALSE)*$E127/1000000</f>
        <v>0</v>
      </c>
    </row>
    <row r="128" spans="1:14" x14ac:dyDescent="0.25">
      <c r="A128" t="str">
        <f t="shared" si="2"/>
        <v>1.A.4.aResidual Fuel Oil</v>
      </c>
      <c r="B128" t="s">
        <v>36</v>
      </c>
      <c r="C128" t="s">
        <v>14</v>
      </c>
      <c r="D128" t="s">
        <v>48</v>
      </c>
      <c r="E128" s="3">
        <v>320</v>
      </c>
      <c r="F128" s="3">
        <v>280</v>
      </c>
      <c r="G128" t="str">
        <f>Statistics!B128&amp;", "&amp;Statistics!C128&amp;"; "&amp;Statistics!D128</f>
        <v>1.A.4.a, Commercial and public services; Residual Fuel Oil</v>
      </c>
      <c r="H128" s="9">
        <f>VLOOKUP($A128,EmissionFactors!$A$1:$F$140,H$3,FALSE)*$F128/1000000</f>
        <v>21.672000000000001</v>
      </c>
      <c r="I128" s="9">
        <f>VLOOKUP($A128,EmissionFactors!$A$1:$F$140,I$3,FALSE)*$F128/1000000</f>
        <v>0</v>
      </c>
      <c r="J128" s="9">
        <f>VLOOKUP($A128,EmissionFactors!$A$1:$F$140,J$3,FALSE)*$F128/1000000</f>
        <v>0</v>
      </c>
      <c r="L128" s="12">
        <f>VLOOKUP($A128,EmissionFactors!$A$1:$F$140,L$3,FALSE)*$E128/1000000</f>
        <v>24.768000000000001</v>
      </c>
      <c r="M128" s="12">
        <f>VLOOKUP($A128,EmissionFactors!$A$1:$F$140,M$3,FALSE)*$E128/1000000</f>
        <v>0</v>
      </c>
      <c r="N128" s="12">
        <f>VLOOKUP($A128,EmissionFactors!$A$1:$F$140,N$3,FALSE)*$E128/1000000</f>
        <v>0</v>
      </c>
    </row>
    <row r="129" spans="1:14" x14ac:dyDescent="0.25">
      <c r="A129" t="str">
        <f t="shared" si="2"/>
        <v>1.A.4.aWood &amp; Wood Waste</v>
      </c>
      <c r="B129" t="s">
        <v>36</v>
      </c>
      <c r="C129" t="s">
        <v>14</v>
      </c>
      <c r="D129" t="s">
        <v>69</v>
      </c>
      <c r="E129" s="3"/>
      <c r="F129" s="3">
        <v>112</v>
      </c>
      <c r="G129" t="str">
        <f>Statistics!B129&amp;", "&amp;Statistics!C129&amp;"; "&amp;Statistics!D129</f>
        <v>1.A.4.a, Commercial and public services; Wood &amp; Wood Waste</v>
      </c>
      <c r="H129" s="9">
        <f>VLOOKUP($A129,EmissionFactors!$A$1:$F$140,H$3,FALSE)*$F129/1000000</f>
        <v>12.544</v>
      </c>
      <c r="I129" s="9">
        <f>VLOOKUP($A129,EmissionFactors!$A$1:$F$140,I$3,FALSE)*$F129/1000000</f>
        <v>0</v>
      </c>
      <c r="J129" s="9">
        <f>VLOOKUP($A129,EmissionFactors!$A$1:$F$140,J$3,FALSE)*$F129/1000000</f>
        <v>0</v>
      </c>
      <c r="L129" s="12">
        <f>VLOOKUP($A129,EmissionFactors!$A$1:$F$140,L$3,FALSE)*$E129/1000000</f>
        <v>0</v>
      </c>
      <c r="M129" s="12">
        <f>VLOOKUP($A129,EmissionFactors!$A$1:$F$140,M$3,FALSE)*$E129/1000000</f>
        <v>0</v>
      </c>
      <c r="N129" s="12">
        <f>VLOOKUP($A129,EmissionFactors!$A$1:$F$140,N$3,FALSE)*$E129/1000000</f>
        <v>0</v>
      </c>
    </row>
    <row r="130" spans="1:14" x14ac:dyDescent="0.25">
      <c r="A130" t="str">
        <f t="shared" si="2"/>
        <v>1.A.4.bBrown Coal (Lignite)</v>
      </c>
      <c r="B130" t="s">
        <v>37</v>
      </c>
      <c r="C130" t="s">
        <v>15</v>
      </c>
      <c r="D130" t="s">
        <v>51</v>
      </c>
      <c r="E130" s="3">
        <v>5095.5068888889036</v>
      </c>
      <c r="F130" s="3">
        <v>139.00399999999999</v>
      </c>
      <c r="G130" t="str">
        <f>Statistics!B130&amp;", "&amp;Statistics!C130&amp;"; "&amp;Statistics!D130</f>
        <v>1.A.4.b, Residential; Brown Coal (Lignite)</v>
      </c>
      <c r="H130" s="9">
        <f>VLOOKUP($A130,EmissionFactors!$A$1:$F$140,H$3,FALSE)*$F130/1000000</f>
        <v>14.039403999999998</v>
      </c>
      <c r="I130" s="9">
        <f>VLOOKUP($A130,EmissionFactors!$A$1:$F$140,I$3,FALSE)*$F130/1000000</f>
        <v>0</v>
      </c>
      <c r="J130" s="9">
        <f>VLOOKUP($A130,EmissionFactors!$A$1:$F$140,J$3,FALSE)*$F130/1000000</f>
        <v>0</v>
      </c>
      <c r="L130" s="12">
        <f>VLOOKUP($A130,EmissionFactors!$A$1:$F$140,L$3,FALSE)*$E130/1000000</f>
        <v>514.64619577777933</v>
      </c>
      <c r="M130" s="12">
        <f>VLOOKUP($A130,EmissionFactors!$A$1:$F$140,M$3,FALSE)*$E130/1000000</f>
        <v>0</v>
      </c>
      <c r="N130" s="12">
        <f>VLOOKUP($A130,EmissionFactors!$A$1:$F$140,N$3,FALSE)*$E130/1000000</f>
        <v>0</v>
      </c>
    </row>
    <row r="131" spans="1:14" x14ac:dyDescent="0.25">
      <c r="A131" t="str">
        <f t="shared" si="2"/>
        <v>1.A.4.bBrown Coal Briquettes</v>
      </c>
      <c r="B131" t="s">
        <v>37</v>
      </c>
      <c r="C131" t="s">
        <v>15</v>
      </c>
      <c r="D131" t="s">
        <v>67</v>
      </c>
      <c r="E131" s="3">
        <v>120</v>
      </c>
      <c r="F131" s="3"/>
      <c r="G131" t="str">
        <f>Statistics!B131&amp;", "&amp;Statistics!C131&amp;"; "&amp;Statistics!D131</f>
        <v>1.A.4.b, Residential; Brown Coal Briquettes</v>
      </c>
      <c r="H131" s="9">
        <f>VLOOKUP($A131,EmissionFactors!$A$1:$F$140,H$3,FALSE)*$F131/1000000</f>
        <v>0</v>
      </c>
      <c r="I131" s="9">
        <f>VLOOKUP($A131,EmissionFactors!$A$1:$F$140,I$3,FALSE)*$F131/1000000</f>
        <v>0</v>
      </c>
      <c r="J131" s="9">
        <f>VLOOKUP($A131,EmissionFactors!$A$1:$F$140,J$3,FALSE)*$F131/1000000</f>
        <v>0</v>
      </c>
      <c r="L131" s="12">
        <f>VLOOKUP($A131,EmissionFactors!$A$1:$F$140,L$3,FALSE)*$E131/1000000</f>
        <v>11.7</v>
      </c>
      <c r="M131" s="12">
        <f>VLOOKUP($A131,EmissionFactors!$A$1:$F$140,M$3,FALSE)*$E131/1000000</f>
        <v>0</v>
      </c>
      <c r="N131" s="12">
        <f>VLOOKUP($A131,EmissionFactors!$A$1:$F$140,N$3,FALSE)*$E131/1000000</f>
        <v>0</v>
      </c>
    </row>
    <row r="132" spans="1:14" x14ac:dyDescent="0.25">
      <c r="A132" t="str">
        <f t="shared" si="2"/>
        <v>1.A.4.bCharcoal</v>
      </c>
      <c r="B132" t="s">
        <v>37</v>
      </c>
      <c r="C132" t="s">
        <v>15</v>
      </c>
      <c r="D132" t="s">
        <v>78</v>
      </c>
      <c r="E132" s="3"/>
      <c r="F132" s="3">
        <v>184.8</v>
      </c>
      <c r="G132" t="str">
        <f>Statistics!B132&amp;", "&amp;Statistics!C132&amp;"; "&amp;Statistics!D132</f>
        <v>1.A.4.b, Residential; Charcoal</v>
      </c>
      <c r="H132" s="9">
        <f>VLOOKUP($A132,EmissionFactors!$A$1:$F$140,H$3,FALSE)*$F132/1000000</f>
        <v>20.697600000000001</v>
      </c>
      <c r="I132" s="9">
        <f>VLOOKUP($A132,EmissionFactors!$A$1:$F$140,I$3,FALSE)*$F132/1000000</f>
        <v>0</v>
      </c>
      <c r="J132" s="9">
        <f>VLOOKUP($A132,EmissionFactors!$A$1:$F$140,J$3,FALSE)*$F132/1000000</f>
        <v>0</v>
      </c>
      <c r="L132" s="12">
        <f>VLOOKUP($A132,EmissionFactors!$A$1:$F$140,L$3,FALSE)*$E132/1000000</f>
        <v>0</v>
      </c>
      <c r="M132" s="12">
        <f>VLOOKUP($A132,EmissionFactors!$A$1:$F$140,M$3,FALSE)*$E132/1000000</f>
        <v>0</v>
      </c>
      <c r="N132" s="12">
        <f>VLOOKUP($A132,EmissionFactors!$A$1:$F$140,N$3,FALSE)*$E132/1000000</f>
        <v>0</v>
      </c>
    </row>
    <row r="133" spans="1:14" x14ac:dyDescent="0.25">
      <c r="A133" t="str">
        <f t="shared" si="2"/>
        <v>1.A.4.bGas / Diesel Oil</v>
      </c>
      <c r="B133" t="s">
        <v>37</v>
      </c>
      <c r="C133" t="s">
        <v>15</v>
      </c>
      <c r="D133" t="s">
        <v>53</v>
      </c>
      <c r="E133" s="3">
        <v>8349.6</v>
      </c>
      <c r="F133" s="3">
        <v>6262.2</v>
      </c>
      <c r="G133" t="str">
        <f>Statistics!B133&amp;", "&amp;Statistics!C133&amp;"; "&amp;Statistics!D133</f>
        <v>1.A.4.b, Residential; Gas / Diesel Oil</v>
      </c>
      <c r="H133" s="9">
        <f>VLOOKUP($A133,EmissionFactors!$A$1:$F$140,H$3,FALSE)*$F133/1000000</f>
        <v>464.02902</v>
      </c>
      <c r="I133" s="9">
        <f>VLOOKUP($A133,EmissionFactors!$A$1:$F$140,I$3,FALSE)*$F133/1000000</f>
        <v>0</v>
      </c>
      <c r="J133" s="9">
        <f>VLOOKUP($A133,EmissionFactors!$A$1:$F$140,J$3,FALSE)*$F133/1000000</f>
        <v>0</v>
      </c>
      <c r="L133" s="12">
        <f>VLOOKUP($A133,EmissionFactors!$A$1:$F$140,L$3,FALSE)*$E133/1000000</f>
        <v>618.70536000000004</v>
      </c>
      <c r="M133" s="12">
        <f>VLOOKUP($A133,EmissionFactors!$A$1:$F$140,M$3,FALSE)*$E133/1000000</f>
        <v>0</v>
      </c>
      <c r="N133" s="12">
        <f>VLOOKUP($A133,EmissionFactors!$A$1:$F$140,N$3,FALSE)*$E133/1000000</f>
        <v>0</v>
      </c>
    </row>
    <row r="134" spans="1:14" x14ac:dyDescent="0.25">
      <c r="A134" t="str">
        <f t="shared" ref="A134:A141" si="3">B134&amp;D134</f>
        <v>1.A.4.bLPG</v>
      </c>
      <c r="B134" t="s">
        <v>37</v>
      </c>
      <c r="C134" t="s">
        <v>15</v>
      </c>
      <c r="D134" t="s">
        <v>60</v>
      </c>
      <c r="E134" s="3">
        <v>3864</v>
      </c>
      <c r="F134" s="3">
        <v>3588</v>
      </c>
      <c r="G134" t="str">
        <f>Statistics!B134&amp;", "&amp;Statistics!C134&amp;"; "&amp;Statistics!D134</f>
        <v>1.A.4.b, Residential; LPG</v>
      </c>
      <c r="H134" s="9">
        <f>VLOOKUP($A134,EmissionFactors!$A$1:$F$140,H$3,FALSE)*$F134/1000000</f>
        <v>226.40280000000001</v>
      </c>
      <c r="I134" s="9">
        <f>VLOOKUP($A134,EmissionFactors!$A$1:$F$140,I$3,FALSE)*$F134/1000000</f>
        <v>0</v>
      </c>
      <c r="J134" s="9">
        <f>VLOOKUP($A134,EmissionFactors!$A$1:$F$140,J$3,FALSE)*$F134/1000000</f>
        <v>0</v>
      </c>
      <c r="L134" s="12">
        <f>VLOOKUP($A134,EmissionFactors!$A$1:$F$140,L$3,FALSE)*$E134/1000000</f>
        <v>243.8184</v>
      </c>
      <c r="M134" s="12">
        <f>VLOOKUP($A134,EmissionFactors!$A$1:$F$140,M$3,FALSE)*$E134/1000000</f>
        <v>0</v>
      </c>
      <c r="N134" s="12">
        <f>VLOOKUP($A134,EmissionFactors!$A$1:$F$140,N$3,FALSE)*$E134/1000000</f>
        <v>0</v>
      </c>
    </row>
    <row r="135" spans="1:14" x14ac:dyDescent="0.25">
      <c r="A135" t="str">
        <f t="shared" si="3"/>
        <v>1.A.4.bNatural Gas</v>
      </c>
      <c r="B135" t="s">
        <v>37</v>
      </c>
      <c r="C135" t="s">
        <v>15</v>
      </c>
      <c r="D135" t="s">
        <v>47</v>
      </c>
      <c r="E135" s="3">
        <v>6840</v>
      </c>
      <c r="F135" s="3">
        <v>23783.4</v>
      </c>
      <c r="G135" t="str">
        <f>Statistics!B135&amp;", "&amp;Statistics!C135&amp;"; "&amp;Statistics!D135</f>
        <v>1.A.4.b, Residential; Natural Gas</v>
      </c>
      <c r="H135" s="9">
        <f>VLOOKUP($A135,EmissionFactors!$A$1:$F$140,H$3,FALSE)*$F135/1000000</f>
        <v>1334.24874</v>
      </c>
      <c r="I135" s="9">
        <f>VLOOKUP($A135,EmissionFactors!$A$1:$F$140,I$3,FALSE)*$F135/1000000</f>
        <v>0</v>
      </c>
      <c r="J135" s="9">
        <f>VLOOKUP($A135,EmissionFactors!$A$1:$F$140,J$3,FALSE)*$F135/1000000</f>
        <v>0</v>
      </c>
      <c r="L135" s="12">
        <f>VLOOKUP($A135,EmissionFactors!$A$1:$F$140,L$3,FALSE)*$E135/1000000</f>
        <v>383.72399999999999</v>
      </c>
      <c r="M135" s="12">
        <f>VLOOKUP($A135,EmissionFactors!$A$1:$F$140,M$3,FALSE)*$E135/1000000</f>
        <v>0</v>
      </c>
      <c r="N135" s="12">
        <f>VLOOKUP($A135,EmissionFactors!$A$1:$F$140,N$3,FALSE)*$E135/1000000</f>
        <v>0</v>
      </c>
    </row>
    <row r="136" spans="1:14" x14ac:dyDescent="0.25">
      <c r="A136" t="str">
        <f t="shared" si="3"/>
        <v>1.A.4.bOther kerosine</v>
      </c>
      <c r="B136" t="s">
        <v>37</v>
      </c>
      <c r="C136" t="s">
        <v>15</v>
      </c>
      <c r="D136" t="s">
        <v>68</v>
      </c>
      <c r="E136" s="3"/>
      <c r="F136" s="3">
        <v>43</v>
      </c>
      <c r="G136" t="str">
        <f>Statistics!B136&amp;", "&amp;Statistics!C136&amp;"; "&amp;Statistics!D136</f>
        <v>1.A.4.b, Residential; Other kerosine</v>
      </c>
      <c r="H136" s="9">
        <f>VLOOKUP($A136,EmissionFactors!$A$1:$F$140,H$3,FALSE)*$F136/1000000</f>
        <v>3.0916999999999999</v>
      </c>
      <c r="I136" s="9">
        <f>VLOOKUP($A136,EmissionFactors!$A$1:$F$140,I$3,FALSE)*$F136/1000000</f>
        <v>0</v>
      </c>
      <c r="J136" s="9">
        <f>VLOOKUP($A136,EmissionFactors!$A$1:$F$140,J$3,FALSE)*$F136/1000000</f>
        <v>0</v>
      </c>
      <c r="L136" s="12">
        <f>VLOOKUP($A136,EmissionFactors!$A$1:$F$140,L$3,FALSE)*$E136/1000000</f>
        <v>0</v>
      </c>
      <c r="M136" s="12">
        <f>VLOOKUP($A136,EmissionFactors!$A$1:$F$140,M$3,FALSE)*$E136/1000000</f>
        <v>0</v>
      </c>
      <c r="N136" s="12">
        <f>VLOOKUP($A136,EmissionFactors!$A$1:$F$140,N$3,FALSE)*$E136/1000000</f>
        <v>0</v>
      </c>
    </row>
    <row r="137" spans="1:14" x14ac:dyDescent="0.25">
      <c r="A137" t="str">
        <f t="shared" si="3"/>
        <v>1.A.4.bResidual Fuel Oil</v>
      </c>
      <c r="B137" t="s">
        <v>37</v>
      </c>
      <c r="C137" t="s">
        <v>15</v>
      </c>
      <c r="D137" t="s">
        <v>48</v>
      </c>
      <c r="E137" s="3">
        <v>240</v>
      </c>
      <c r="F137" s="3">
        <v>400</v>
      </c>
      <c r="G137" t="str">
        <f>Statistics!B137&amp;", "&amp;Statistics!C137&amp;"; "&amp;Statistics!D137</f>
        <v>1.A.4.b, Residential; Residual Fuel Oil</v>
      </c>
      <c r="H137" s="9">
        <f>VLOOKUP($A137,EmissionFactors!$A$1:$F$140,H$3,FALSE)*$F137/1000000</f>
        <v>30.96</v>
      </c>
      <c r="I137" s="9">
        <f>VLOOKUP($A137,EmissionFactors!$A$1:$F$140,I$3,FALSE)*$F137/1000000</f>
        <v>0</v>
      </c>
      <c r="J137" s="9">
        <f>VLOOKUP($A137,EmissionFactors!$A$1:$F$140,J$3,FALSE)*$F137/1000000</f>
        <v>0</v>
      </c>
      <c r="L137" s="12">
        <f>VLOOKUP($A137,EmissionFactors!$A$1:$F$140,L$3,FALSE)*$E137/1000000</f>
        <v>18.576000000000001</v>
      </c>
      <c r="M137" s="12">
        <f>VLOOKUP($A137,EmissionFactors!$A$1:$F$140,M$3,FALSE)*$E137/1000000</f>
        <v>0</v>
      </c>
      <c r="N137" s="12">
        <f>VLOOKUP($A137,EmissionFactors!$A$1:$F$140,N$3,FALSE)*$E137/1000000</f>
        <v>0</v>
      </c>
    </row>
    <row r="138" spans="1:14" x14ac:dyDescent="0.25">
      <c r="A138" t="str">
        <f t="shared" si="3"/>
        <v>1.A.4.bWood &amp; Wood Waste</v>
      </c>
      <c r="B138" t="s">
        <v>37</v>
      </c>
      <c r="C138" t="s">
        <v>15</v>
      </c>
      <c r="D138" t="s">
        <v>69</v>
      </c>
      <c r="E138" s="3">
        <v>12975</v>
      </c>
      <c r="F138" s="3">
        <v>11511</v>
      </c>
      <c r="G138" t="str">
        <f>Statistics!B138&amp;", "&amp;Statistics!C138&amp;"; "&amp;Statistics!D138</f>
        <v>1.A.4.b, Residential; Wood &amp; Wood Waste</v>
      </c>
      <c r="H138" s="9">
        <f>VLOOKUP($A138,EmissionFactors!$A$1:$F$140,H$3,FALSE)*$F138/1000000</f>
        <v>1289.232</v>
      </c>
      <c r="I138" s="9">
        <f>VLOOKUP($A138,EmissionFactors!$A$1:$F$140,I$3,FALSE)*$F138/1000000</f>
        <v>0</v>
      </c>
      <c r="J138" s="9">
        <f>VLOOKUP($A138,EmissionFactors!$A$1:$F$140,J$3,FALSE)*$F138/1000000</f>
        <v>0</v>
      </c>
      <c r="L138" s="12">
        <f>VLOOKUP($A138,EmissionFactors!$A$1:$F$140,L$3,FALSE)*$E138/1000000</f>
        <v>1453.2</v>
      </c>
      <c r="M138" s="12">
        <f>VLOOKUP($A138,EmissionFactors!$A$1:$F$140,M$3,FALSE)*$E138/1000000</f>
        <v>0</v>
      </c>
      <c r="N138" s="12">
        <f>VLOOKUP($A138,EmissionFactors!$A$1:$F$140,N$3,FALSE)*$E138/1000000</f>
        <v>0</v>
      </c>
    </row>
    <row r="139" spans="1:14" x14ac:dyDescent="0.25">
      <c r="A139" t="str">
        <f t="shared" si="3"/>
        <v>1.B.2.a.4Crude Oil</v>
      </c>
      <c r="B139" t="s">
        <v>39</v>
      </c>
      <c r="C139" t="s">
        <v>40</v>
      </c>
      <c r="D139" t="s">
        <v>70</v>
      </c>
      <c r="E139" s="3">
        <v>290906.40000000002</v>
      </c>
      <c r="F139" s="3">
        <v>199068</v>
      </c>
      <c r="G139" t="str">
        <f>Statistics!B139&amp;", "&amp;Statistics!C139&amp;"; "&amp;Statistics!D139</f>
        <v>1.B.2.a.4, Oil refineries; Crude Oil</v>
      </c>
      <c r="H139" s="9">
        <f>VLOOKUP($A139,EmissionFactors!$A$1:$F$140,H$3,FALSE)*$F139/1000000</f>
        <v>14591.6844</v>
      </c>
      <c r="I139" s="9">
        <f>VLOOKUP($A139,EmissionFactors!$A$1:$F$140,I$3,FALSE)*$F139/1000000</f>
        <v>0</v>
      </c>
      <c r="J139" s="9">
        <f>VLOOKUP($A139,EmissionFactors!$A$1:$F$140,J$3,FALSE)*$F139/1000000</f>
        <v>0</v>
      </c>
      <c r="L139" s="12">
        <f>VLOOKUP($A139,EmissionFactors!$A$1:$F$140,L$3,FALSE)*$E139/1000000</f>
        <v>21323.439119999999</v>
      </c>
      <c r="M139" s="12">
        <f>VLOOKUP($A139,EmissionFactors!$A$1:$F$140,M$3,FALSE)*$E139/1000000</f>
        <v>0</v>
      </c>
      <c r="N139" s="12">
        <f>VLOOKUP($A139,EmissionFactors!$A$1:$F$140,N$3,FALSE)*$E139/1000000</f>
        <v>0</v>
      </c>
    </row>
    <row r="140" spans="1:14" x14ac:dyDescent="0.25">
      <c r="A140" t="str">
        <f t="shared" si="3"/>
        <v>1.B.2.a.4Feedstocks</v>
      </c>
      <c r="B140" t="s">
        <v>39</v>
      </c>
      <c r="C140" t="s">
        <v>40</v>
      </c>
      <c r="D140" t="s">
        <v>71</v>
      </c>
      <c r="E140" s="3">
        <v>805.6</v>
      </c>
      <c r="F140" s="3">
        <v>3519.2</v>
      </c>
      <c r="G140" t="str">
        <f>Statistics!B140&amp;", "&amp;Statistics!C140&amp;"; "&amp;Statistics!D140</f>
        <v>1.B.2.a.4, Oil refineries; Feedstocks</v>
      </c>
      <c r="H140" s="9">
        <f>VLOOKUP($A140,EmissionFactors!$A$1:$F$140,H$3,FALSE)*$F140/1000000</f>
        <v>257.95735999999999</v>
      </c>
      <c r="I140" s="9">
        <f>VLOOKUP($A140,EmissionFactors!$A$1:$F$140,I$3,FALSE)*$F140/1000000</f>
        <v>0</v>
      </c>
      <c r="J140" s="9">
        <f>VLOOKUP($A140,EmissionFactors!$A$1:$F$140,J$3,FALSE)*$F140/1000000</f>
        <v>0</v>
      </c>
      <c r="L140" s="12">
        <f>VLOOKUP($A140,EmissionFactors!$A$1:$F$140,L$3,FALSE)*$E140/1000000</f>
        <v>59.05048</v>
      </c>
      <c r="M140" s="12">
        <f>VLOOKUP($A140,EmissionFactors!$A$1:$F$140,M$3,FALSE)*$E140/1000000</f>
        <v>0</v>
      </c>
      <c r="N140" s="12">
        <f>VLOOKUP($A140,EmissionFactors!$A$1:$F$140,N$3,FALSE)*$E140/1000000</f>
        <v>0</v>
      </c>
    </row>
    <row r="141" spans="1:14" x14ac:dyDescent="0.25">
      <c r="A141" t="str">
        <f t="shared" si="3"/>
        <v>1.B.2.a.4Natural gas liquids</v>
      </c>
      <c r="B141" t="s">
        <v>39</v>
      </c>
      <c r="C141" t="s">
        <v>40</v>
      </c>
      <c r="D141" t="s">
        <v>79</v>
      </c>
      <c r="E141" s="3"/>
      <c r="F141" s="3">
        <v>1443.9490000000001</v>
      </c>
      <c r="G141" t="str">
        <f>Statistics!B141&amp;", "&amp;Statistics!C141&amp;"; "&amp;Statistics!D141</f>
        <v>1.B.2.a.4, Oil refineries; Natural gas liquids</v>
      </c>
      <c r="H141" s="9">
        <f>VLOOKUP($A141,EmissionFactors!$A$1:$F$140,H$3,FALSE)*$F141/1000000</f>
        <v>92.701525799999999</v>
      </c>
      <c r="I141" s="9">
        <f>VLOOKUP($A141,EmissionFactors!$A$1:$F$140,I$3,FALSE)*$F141/1000000</f>
        <v>0</v>
      </c>
      <c r="J141" s="9">
        <f>VLOOKUP($A141,EmissionFactors!$A$1:$F$140,J$3,FALSE)*$F141/1000000</f>
        <v>0</v>
      </c>
      <c r="L141" s="12">
        <f>VLOOKUP($A141,EmissionFactors!$A$1:$F$140,L$3,FALSE)*$E141/1000000</f>
        <v>0</v>
      </c>
      <c r="M141" s="12">
        <f>VLOOKUP($A141,EmissionFactors!$A$1:$F$140,M$3,FALSE)*$E141/1000000</f>
        <v>0</v>
      </c>
      <c r="N141" s="12">
        <f>VLOOKUP($A141,EmissionFactors!$A$1:$F$140,N$3,FALSE)*$E141/1000000</f>
        <v>0</v>
      </c>
    </row>
  </sheetData>
  <mergeCells count="3">
    <mergeCell ref="E2:F2"/>
    <mergeCell ref="H2:J2"/>
    <mergeCell ref="L2:N2"/>
  </mergeCell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0"/>
  <sheetViews>
    <sheetView workbookViewId="0">
      <pane xSplit="1" ySplit="1" topLeftCell="B4" activePane="bottomRight" state="frozen"/>
      <selection pane="topRight" activeCell="B1" sqref="B1"/>
      <selection pane="bottomLeft" activeCell="A2" sqref="A2"/>
      <selection pane="bottomRight" activeCell="F88" sqref="F88"/>
    </sheetView>
  </sheetViews>
  <sheetFormatPr defaultRowHeight="15" x14ac:dyDescent="0.25"/>
  <cols>
    <col min="1" max="1" width="9.140625" hidden="1" customWidth="1"/>
    <col min="2" max="2" width="25.140625" customWidth="1"/>
    <col min="3" max="3" width="9.85546875" customWidth="1"/>
  </cols>
  <sheetData>
    <row r="1" spans="1:6" x14ac:dyDescent="0.25">
      <c r="A1" t="s">
        <v>87</v>
      </c>
      <c r="B1" t="s">
        <v>82</v>
      </c>
      <c r="C1" t="s">
        <v>86</v>
      </c>
      <c r="D1" t="s">
        <v>83</v>
      </c>
      <c r="E1" t="s">
        <v>84</v>
      </c>
      <c r="F1" t="s">
        <v>88</v>
      </c>
    </row>
    <row r="2" spans="1:6" hidden="1" x14ac:dyDescent="0.25">
      <c r="A2" t="str">
        <f>C2&amp;B2</f>
        <v>1.A.2.aAnthracite</v>
      </c>
      <c r="B2" s="5" t="s">
        <v>80</v>
      </c>
      <c r="C2" s="6" t="s">
        <v>26</v>
      </c>
      <c r="D2">
        <v>98300</v>
      </c>
    </row>
    <row r="3" spans="1:6" x14ac:dyDescent="0.25">
      <c r="A3" t="str">
        <f t="shared" ref="A3:A66" si="0">C3&amp;B3</f>
        <v>1.A.3.aAviation Gasoline</v>
      </c>
      <c r="B3" s="5" t="s">
        <v>75</v>
      </c>
      <c r="C3" s="6" t="s">
        <v>32</v>
      </c>
      <c r="D3">
        <v>70000</v>
      </c>
    </row>
    <row r="4" spans="1:6" x14ac:dyDescent="0.25">
      <c r="A4" t="str">
        <f t="shared" si="0"/>
        <v>1.A.3.bBiodiesel</v>
      </c>
      <c r="B4" s="5" t="s">
        <v>65</v>
      </c>
      <c r="C4" s="6" t="s">
        <v>33</v>
      </c>
      <c r="D4">
        <v>70800</v>
      </c>
      <c r="E4">
        <v>4</v>
      </c>
      <c r="F4">
        <v>4</v>
      </c>
    </row>
    <row r="5" spans="1:6" hidden="1" x14ac:dyDescent="0.25">
      <c r="A5" t="str">
        <f t="shared" si="0"/>
        <v>1.A.1.aBiogas</v>
      </c>
      <c r="B5" s="5" t="s">
        <v>49</v>
      </c>
      <c r="C5" s="6" t="s">
        <v>23</v>
      </c>
      <c r="D5">
        <v>54600</v>
      </c>
      <c r="E5">
        <v>1</v>
      </c>
      <c r="F5">
        <v>0.1</v>
      </c>
    </row>
    <row r="6" spans="1:6" x14ac:dyDescent="0.25">
      <c r="A6" t="str">
        <f t="shared" si="0"/>
        <v>1.A.3.bBiogasoline</v>
      </c>
      <c r="B6" s="5" t="s">
        <v>66</v>
      </c>
      <c r="C6" s="6" t="s">
        <v>33</v>
      </c>
      <c r="D6">
        <v>70800</v>
      </c>
      <c r="E6">
        <v>25</v>
      </c>
      <c r="F6">
        <v>8</v>
      </c>
    </row>
    <row r="7" spans="1:6" hidden="1" x14ac:dyDescent="0.25">
      <c r="A7" t="str">
        <f t="shared" si="0"/>
        <v>1.A.1.aBituminous coal</v>
      </c>
      <c r="B7" s="5" t="s">
        <v>50</v>
      </c>
      <c r="C7" s="6" t="s">
        <v>23</v>
      </c>
      <c r="D7">
        <v>94600</v>
      </c>
      <c r="E7">
        <v>1</v>
      </c>
      <c r="F7">
        <v>1.5</v>
      </c>
    </row>
    <row r="8" spans="1:6" hidden="1" x14ac:dyDescent="0.25">
      <c r="A8" t="str">
        <f t="shared" si="0"/>
        <v>1.A.1.cBituminous coal</v>
      </c>
      <c r="B8" s="5" t="s">
        <v>50</v>
      </c>
      <c r="C8" s="6" t="s">
        <v>25</v>
      </c>
      <c r="D8">
        <v>94600</v>
      </c>
      <c r="E8">
        <v>1</v>
      </c>
      <c r="F8">
        <v>1.5</v>
      </c>
    </row>
    <row r="9" spans="1:6" hidden="1" x14ac:dyDescent="0.25">
      <c r="A9" t="str">
        <f t="shared" si="0"/>
        <v>1.A.2.aBituminous coal</v>
      </c>
      <c r="B9" s="5" t="s">
        <v>50</v>
      </c>
      <c r="C9" s="6" t="s">
        <v>26</v>
      </c>
      <c r="D9">
        <v>94600</v>
      </c>
    </row>
    <row r="10" spans="1:6" hidden="1" x14ac:dyDescent="0.25">
      <c r="A10" t="str">
        <f t="shared" si="0"/>
        <v>1.A.2.bBituminous coal</v>
      </c>
      <c r="B10" s="5" t="s">
        <v>50</v>
      </c>
      <c r="C10" s="6" t="s">
        <v>27</v>
      </c>
      <c r="D10">
        <v>94600</v>
      </c>
    </row>
    <row r="11" spans="1:6" hidden="1" x14ac:dyDescent="0.25">
      <c r="A11" t="str">
        <f t="shared" si="0"/>
        <v>1.A.2.cBituminous coal</v>
      </c>
      <c r="B11" s="5" t="s">
        <v>50</v>
      </c>
      <c r="C11" s="6" t="s">
        <v>28</v>
      </c>
      <c r="D11">
        <v>94600</v>
      </c>
    </row>
    <row r="12" spans="1:6" hidden="1" x14ac:dyDescent="0.25">
      <c r="A12" t="str">
        <f t="shared" si="0"/>
        <v>1.A.2.dBituminous coal</v>
      </c>
      <c r="B12" s="5" t="s">
        <v>50</v>
      </c>
      <c r="C12" s="6" t="s">
        <v>29</v>
      </c>
      <c r="D12">
        <v>94600</v>
      </c>
    </row>
    <row r="13" spans="1:6" hidden="1" x14ac:dyDescent="0.25">
      <c r="A13" t="str">
        <f t="shared" si="0"/>
        <v>1.A.2.eBituminous coal</v>
      </c>
      <c r="B13" s="5" t="s">
        <v>50</v>
      </c>
      <c r="C13" s="6" t="s">
        <v>30</v>
      </c>
      <c r="D13">
        <v>94600</v>
      </c>
    </row>
    <row r="14" spans="1:6" hidden="1" x14ac:dyDescent="0.25">
      <c r="A14" t="str">
        <f t="shared" si="0"/>
        <v>1.A.2.fBituminous coal</v>
      </c>
      <c r="B14" s="5" t="s">
        <v>50</v>
      </c>
      <c r="C14" s="6" t="s">
        <v>31</v>
      </c>
      <c r="D14">
        <v>94600</v>
      </c>
    </row>
    <row r="15" spans="1:6" x14ac:dyDescent="0.25">
      <c r="A15" t="str">
        <f t="shared" si="0"/>
        <v>1.A.3.cBituminous coal</v>
      </c>
      <c r="B15" s="5" t="s">
        <v>50</v>
      </c>
      <c r="C15" s="6" t="s">
        <v>34</v>
      </c>
      <c r="D15">
        <v>94600</v>
      </c>
    </row>
    <row r="16" spans="1:6" hidden="1" x14ac:dyDescent="0.25">
      <c r="A16" t="str">
        <f t="shared" si="0"/>
        <v>1.A.4.aBituminous coal</v>
      </c>
      <c r="B16" s="5" t="s">
        <v>50</v>
      </c>
      <c r="C16" s="6" t="s">
        <v>36</v>
      </c>
      <c r="D16">
        <v>94600</v>
      </c>
    </row>
    <row r="17" spans="1:6" hidden="1" x14ac:dyDescent="0.25">
      <c r="A17" t="str">
        <f t="shared" si="0"/>
        <v>1.A.4.bBituminous coal</v>
      </c>
      <c r="B17" s="5" t="s">
        <v>50</v>
      </c>
      <c r="C17" s="6" t="s">
        <v>37</v>
      </c>
      <c r="D17">
        <v>94600</v>
      </c>
    </row>
    <row r="18" spans="1:6" hidden="1" x14ac:dyDescent="0.25">
      <c r="A18" t="str">
        <f t="shared" si="0"/>
        <v>1.A.4.cBituminous coal</v>
      </c>
      <c r="B18" s="5" t="s">
        <v>50</v>
      </c>
      <c r="C18" s="6" t="s">
        <v>38</v>
      </c>
      <c r="D18">
        <v>94600</v>
      </c>
    </row>
    <row r="19" spans="1:6" hidden="1" x14ac:dyDescent="0.25">
      <c r="A19" t="str">
        <f t="shared" si="0"/>
        <v>1.A.2.aBlast-Furnace Gas</v>
      </c>
      <c r="B19" s="5" t="s">
        <v>58</v>
      </c>
      <c r="C19" s="6" t="s">
        <v>26</v>
      </c>
      <c r="D19">
        <v>260000</v>
      </c>
    </row>
    <row r="20" spans="1:6" hidden="1" x14ac:dyDescent="0.25">
      <c r="A20" t="str">
        <f t="shared" si="0"/>
        <v>1.A.1.aBrown Coal (Lignite)</v>
      </c>
      <c r="B20" s="5" t="s">
        <v>51</v>
      </c>
      <c r="C20" s="6" t="s">
        <v>23</v>
      </c>
      <c r="D20">
        <v>101000</v>
      </c>
      <c r="E20">
        <v>1</v>
      </c>
      <c r="F20">
        <v>1.5</v>
      </c>
    </row>
    <row r="21" spans="1:6" hidden="1" x14ac:dyDescent="0.25">
      <c r="A21" t="str">
        <f t="shared" si="0"/>
        <v>1.A.2.aBrown Coal (Lignite)</v>
      </c>
      <c r="B21" s="5" t="s">
        <v>51</v>
      </c>
      <c r="C21" s="6" t="s">
        <v>26</v>
      </c>
      <c r="D21">
        <v>101000</v>
      </c>
    </row>
    <row r="22" spans="1:6" hidden="1" x14ac:dyDescent="0.25">
      <c r="A22" t="str">
        <f t="shared" si="0"/>
        <v>1.A.2.bBrown Coal (Lignite)</v>
      </c>
      <c r="B22" s="5" t="s">
        <v>51</v>
      </c>
      <c r="C22" s="6" t="s">
        <v>27</v>
      </c>
      <c r="D22">
        <v>101000</v>
      </c>
    </row>
    <row r="23" spans="1:6" hidden="1" x14ac:dyDescent="0.25">
      <c r="A23" t="str">
        <f t="shared" si="0"/>
        <v>1.A.2.cBrown Coal (Lignite)</v>
      </c>
      <c r="B23" s="5" t="s">
        <v>51</v>
      </c>
      <c r="C23" s="6" t="s">
        <v>28</v>
      </c>
      <c r="D23">
        <v>101000</v>
      </c>
    </row>
    <row r="24" spans="1:6" hidden="1" x14ac:dyDescent="0.25">
      <c r="A24" t="str">
        <f t="shared" si="0"/>
        <v>1.A.2.dBrown Coal (Lignite)</v>
      </c>
      <c r="B24" s="5" t="s">
        <v>51</v>
      </c>
      <c r="C24" s="6" t="s">
        <v>29</v>
      </c>
      <c r="D24">
        <v>101000</v>
      </c>
    </row>
    <row r="25" spans="1:6" hidden="1" x14ac:dyDescent="0.25">
      <c r="A25" t="str">
        <f t="shared" si="0"/>
        <v>1.A.2.eBrown Coal (Lignite)</v>
      </c>
      <c r="B25" s="5" t="s">
        <v>51</v>
      </c>
      <c r="C25" s="6" t="s">
        <v>30</v>
      </c>
      <c r="D25">
        <v>101000</v>
      </c>
    </row>
    <row r="26" spans="1:6" hidden="1" x14ac:dyDescent="0.25">
      <c r="A26" t="str">
        <f t="shared" si="0"/>
        <v>1.A.2.fBrown Coal (Lignite)</v>
      </c>
      <c r="B26" s="5" t="s">
        <v>51</v>
      </c>
      <c r="C26" s="6" t="s">
        <v>31</v>
      </c>
      <c r="D26">
        <v>101000</v>
      </c>
    </row>
    <row r="27" spans="1:6" x14ac:dyDescent="0.25">
      <c r="A27" t="str">
        <f t="shared" si="0"/>
        <v>1.A.3.cBrown Coal (Lignite)</v>
      </c>
      <c r="B27" s="5" t="s">
        <v>51</v>
      </c>
      <c r="C27" s="6" t="s">
        <v>34</v>
      </c>
      <c r="D27">
        <v>101000</v>
      </c>
    </row>
    <row r="28" spans="1:6" hidden="1" x14ac:dyDescent="0.25">
      <c r="A28" t="str">
        <f t="shared" si="0"/>
        <v>1.A.4.aBrown Coal (Lignite)</v>
      </c>
      <c r="B28" s="5" t="s">
        <v>51</v>
      </c>
      <c r="C28" s="6" t="s">
        <v>36</v>
      </c>
      <c r="D28">
        <v>101000</v>
      </c>
    </row>
    <row r="29" spans="1:6" hidden="1" x14ac:dyDescent="0.25">
      <c r="A29" t="str">
        <f t="shared" si="0"/>
        <v>1.A.4.bBrown Coal (Lignite)</v>
      </c>
      <c r="B29" s="5" t="s">
        <v>51</v>
      </c>
      <c r="C29" s="6" t="s">
        <v>37</v>
      </c>
      <c r="D29">
        <v>101000</v>
      </c>
    </row>
    <row r="30" spans="1:6" hidden="1" x14ac:dyDescent="0.25">
      <c r="A30" t="str">
        <f t="shared" si="0"/>
        <v>1.A.4.cBrown Coal (Lignite)</v>
      </c>
      <c r="B30" s="5" t="s">
        <v>51</v>
      </c>
      <c r="C30" s="6" t="s">
        <v>38</v>
      </c>
      <c r="D30">
        <v>101000</v>
      </c>
    </row>
    <row r="31" spans="1:6" hidden="1" x14ac:dyDescent="0.25">
      <c r="A31" t="str">
        <f t="shared" si="0"/>
        <v>1.A.2.fBrown Coal Briquettes</v>
      </c>
      <c r="B31" s="5" t="s">
        <v>67</v>
      </c>
      <c r="C31" s="6" t="s">
        <v>31</v>
      </c>
      <c r="D31">
        <v>97500</v>
      </c>
    </row>
    <row r="32" spans="1:6" hidden="1" x14ac:dyDescent="0.25">
      <c r="A32" t="str">
        <f t="shared" si="0"/>
        <v>1.A.4.aBrown Coal Briquettes</v>
      </c>
      <c r="B32" s="5" t="s">
        <v>67</v>
      </c>
      <c r="C32" s="6" t="s">
        <v>36</v>
      </c>
      <c r="D32">
        <v>97500</v>
      </c>
    </row>
    <row r="33" spans="1:6" hidden="1" x14ac:dyDescent="0.25">
      <c r="A33" t="str">
        <f t="shared" si="0"/>
        <v>1.A.4.bBrown Coal Briquettes</v>
      </c>
      <c r="B33" s="5" t="s">
        <v>67</v>
      </c>
      <c r="C33" s="6" t="s">
        <v>37</v>
      </c>
      <c r="D33">
        <v>97500</v>
      </c>
    </row>
    <row r="34" spans="1:6" hidden="1" x14ac:dyDescent="0.25">
      <c r="A34" t="str">
        <f t="shared" si="0"/>
        <v>1.A.4.aCharcoal</v>
      </c>
      <c r="B34" s="5" t="s">
        <v>78</v>
      </c>
      <c r="C34" s="6" t="s">
        <v>36</v>
      </c>
      <c r="D34">
        <v>112000</v>
      </c>
    </row>
    <row r="35" spans="1:6" hidden="1" x14ac:dyDescent="0.25">
      <c r="A35" t="str">
        <f t="shared" si="0"/>
        <v>1.A.4.bCharcoal</v>
      </c>
      <c r="B35" s="5" t="s">
        <v>78</v>
      </c>
      <c r="C35" s="6" t="s">
        <v>37</v>
      </c>
      <c r="D35">
        <v>112000</v>
      </c>
    </row>
    <row r="36" spans="1:6" hidden="1" x14ac:dyDescent="0.25">
      <c r="A36" t="str">
        <f t="shared" si="0"/>
        <v>1.A.1.cCoke oven coke</v>
      </c>
      <c r="B36" s="5" t="s">
        <v>57</v>
      </c>
      <c r="C36" s="6" t="s">
        <v>25</v>
      </c>
      <c r="D36">
        <v>107000</v>
      </c>
      <c r="E36">
        <v>1</v>
      </c>
      <c r="F36">
        <v>1.5</v>
      </c>
    </row>
    <row r="37" spans="1:6" hidden="1" x14ac:dyDescent="0.25">
      <c r="A37" t="str">
        <f t="shared" si="0"/>
        <v>1.A.2.aCoke oven coke</v>
      </c>
      <c r="B37" s="5" t="s">
        <v>57</v>
      </c>
      <c r="C37" s="6" t="s">
        <v>26</v>
      </c>
      <c r="D37">
        <v>107000</v>
      </c>
    </row>
    <row r="38" spans="1:6" hidden="1" x14ac:dyDescent="0.25">
      <c r="A38" t="str">
        <f t="shared" si="0"/>
        <v>1.A.2.eCoke oven coke</v>
      </c>
      <c r="B38" s="5" t="s">
        <v>57</v>
      </c>
      <c r="C38" s="6" t="s">
        <v>30</v>
      </c>
      <c r="D38">
        <v>107000</v>
      </c>
    </row>
    <row r="39" spans="1:6" hidden="1" x14ac:dyDescent="0.25">
      <c r="A39" t="str">
        <f t="shared" si="0"/>
        <v>1.A.2.fCoke oven coke</v>
      </c>
      <c r="B39" s="5" t="s">
        <v>57</v>
      </c>
      <c r="C39" s="6" t="s">
        <v>31</v>
      </c>
      <c r="D39">
        <v>107000</v>
      </c>
    </row>
    <row r="40" spans="1:6" hidden="1" x14ac:dyDescent="0.25">
      <c r="A40" t="str">
        <f t="shared" si="0"/>
        <v>1.A.4.bCoke oven coke</v>
      </c>
      <c r="B40" s="5" t="s">
        <v>57</v>
      </c>
      <c r="C40" s="6" t="s">
        <v>37</v>
      </c>
      <c r="D40">
        <v>107000</v>
      </c>
    </row>
    <row r="41" spans="1:6" hidden="1" x14ac:dyDescent="0.25">
      <c r="A41" t="str">
        <f t="shared" si="0"/>
        <v>1.A.1.aCoke-Oven Gas</v>
      </c>
      <c r="B41" s="5" t="s">
        <v>59</v>
      </c>
      <c r="C41" s="6" t="s">
        <v>23</v>
      </c>
      <c r="D41">
        <v>44400</v>
      </c>
      <c r="E41">
        <v>1</v>
      </c>
      <c r="F41">
        <v>0.1</v>
      </c>
    </row>
    <row r="42" spans="1:6" hidden="1" x14ac:dyDescent="0.25">
      <c r="A42" t="str">
        <f t="shared" si="0"/>
        <v>1.A.2.aCoke-Oven Gas</v>
      </c>
      <c r="B42" s="5" t="s">
        <v>59</v>
      </c>
      <c r="C42" s="6" t="s">
        <v>26</v>
      </c>
      <c r="D42">
        <v>44400</v>
      </c>
    </row>
    <row r="43" spans="1:6" hidden="1" x14ac:dyDescent="0.25">
      <c r="A43" t="str">
        <f t="shared" si="0"/>
        <v>1.A.1.aCoking coal</v>
      </c>
      <c r="B43" s="5" t="s">
        <v>52</v>
      </c>
      <c r="C43" s="6" t="s">
        <v>23</v>
      </c>
      <c r="D43">
        <v>94600</v>
      </c>
      <c r="E43">
        <v>1</v>
      </c>
      <c r="F43">
        <v>1.5</v>
      </c>
    </row>
    <row r="44" spans="1:6" hidden="1" x14ac:dyDescent="0.25">
      <c r="A44" t="str">
        <f t="shared" si="0"/>
        <v>1.A.1.cCoking coal</v>
      </c>
      <c r="B44" s="5" t="s">
        <v>52</v>
      </c>
      <c r="C44" s="6" t="s">
        <v>25</v>
      </c>
      <c r="D44">
        <v>94600</v>
      </c>
      <c r="E44">
        <v>1</v>
      </c>
      <c r="F44">
        <v>1.5</v>
      </c>
    </row>
    <row r="45" spans="1:6" hidden="1" x14ac:dyDescent="0.25">
      <c r="A45" t="str">
        <f t="shared" si="0"/>
        <v>1.A.2.aCoking coal</v>
      </c>
      <c r="B45" s="5" t="s">
        <v>52</v>
      </c>
      <c r="C45" s="6" t="s">
        <v>26</v>
      </c>
      <c r="D45">
        <v>94600</v>
      </c>
    </row>
    <row r="46" spans="1:6" hidden="1" x14ac:dyDescent="0.25">
      <c r="A46" t="str">
        <f t="shared" si="0"/>
        <v>1.A.2.bCoking coal</v>
      </c>
      <c r="B46" s="5" t="s">
        <v>52</v>
      </c>
      <c r="C46" s="6" t="s">
        <v>27</v>
      </c>
      <c r="D46">
        <v>94600</v>
      </c>
    </row>
    <row r="47" spans="1:6" hidden="1" x14ac:dyDescent="0.25">
      <c r="A47" t="str">
        <f t="shared" si="0"/>
        <v>1.A.2.cCoking coal</v>
      </c>
      <c r="B47" s="5" t="s">
        <v>52</v>
      </c>
      <c r="C47" s="6" t="s">
        <v>28</v>
      </c>
      <c r="D47">
        <v>94600</v>
      </c>
    </row>
    <row r="48" spans="1:6" hidden="1" x14ac:dyDescent="0.25">
      <c r="A48" t="str">
        <f t="shared" si="0"/>
        <v>1.A.2.eCoking coal</v>
      </c>
      <c r="B48" s="5" t="s">
        <v>52</v>
      </c>
      <c r="C48" s="6" t="s">
        <v>30</v>
      </c>
      <c r="D48">
        <v>94600</v>
      </c>
    </row>
    <row r="49" spans="1:6" hidden="1" x14ac:dyDescent="0.25">
      <c r="A49" t="str">
        <f t="shared" si="0"/>
        <v>1.A.2.fCoking coal</v>
      </c>
      <c r="B49" s="5" t="s">
        <v>52</v>
      </c>
      <c r="C49" s="6" t="s">
        <v>31</v>
      </c>
      <c r="D49">
        <v>94600</v>
      </c>
    </row>
    <row r="50" spans="1:6" x14ac:dyDescent="0.25">
      <c r="A50" t="str">
        <f t="shared" si="0"/>
        <v>1.A.3.cCoking coal</v>
      </c>
      <c r="B50" s="5" t="s">
        <v>52</v>
      </c>
      <c r="C50" s="6" t="s">
        <v>34</v>
      </c>
      <c r="D50">
        <v>94600</v>
      </c>
    </row>
    <row r="51" spans="1:6" x14ac:dyDescent="0.25">
      <c r="A51" t="str">
        <f t="shared" si="0"/>
        <v>1.A.3.dCoking coal</v>
      </c>
      <c r="B51" s="5" t="s">
        <v>52</v>
      </c>
      <c r="C51" s="6" t="s">
        <v>35</v>
      </c>
      <c r="D51">
        <v>94600</v>
      </c>
    </row>
    <row r="52" spans="1:6" hidden="1" x14ac:dyDescent="0.25">
      <c r="A52" t="str">
        <f t="shared" si="0"/>
        <v>1.A.4.aCoking coal</v>
      </c>
      <c r="B52" s="5" t="s">
        <v>52</v>
      </c>
      <c r="C52" s="6" t="s">
        <v>36</v>
      </c>
      <c r="D52">
        <v>94600</v>
      </c>
    </row>
    <row r="53" spans="1:6" hidden="1" x14ac:dyDescent="0.25">
      <c r="A53" t="str">
        <f t="shared" si="0"/>
        <v>1.A.4.bCoking coal</v>
      </c>
      <c r="B53" s="5" t="s">
        <v>52</v>
      </c>
      <c r="C53" s="6" t="s">
        <v>37</v>
      </c>
      <c r="D53">
        <v>94600</v>
      </c>
    </row>
    <row r="54" spans="1:6" hidden="1" x14ac:dyDescent="0.25">
      <c r="A54" t="str">
        <f t="shared" si="0"/>
        <v>1.A.4.cCoking coal</v>
      </c>
      <c r="B54" s="5" t="s">
        <v>52</v>
      </c>
      <c r="C54" s="6" t="s">
        <v>38</v>
      </c>
      <c r="D54">
        <v>94600</v>
      </c>
    </row>
    <row r="55" spans="1:6" hidden="1" x14ac:dyDescent="0.25">
      <c r="A55" t="str">
        <f t="shared" si="0"/>
        <v>1.B.2.a.4Crude Oil</v>
      </c>
      <c r="B55" s="5" t="s">
        <v>70</v>
      </c>
      <c r="C55" s="6" t="s">
        <v>39</v>
      </c>
      <c r="D55">
        <v>73300</v>
      </c>
    </row>
    <row r="56" spans="1:6" hidden="1" x14ac:dyDescent="0.25">
      <c r="A56" t="str">
        <f t="shared" si="0"/>
        <v>1.A.2.cEthane</v>
      </c>
      <c r="B56" s="5" t="s">
        <v>74</v>
      </c>
      <c r="C56" s="6" t="s">
        <v>28</v>
      </c>
      <c r="D56">
        <v>61600</v>
      </c>
    </row>
    <row r="57" spans="1:6" hidden="1" x14ac:dyDescent="0.25">
      <c r="A57" t="str">
        <f t="shared" si="0"/>
        <v>1.B.2.a.4Feedstocks</v>
      </c>
      <c r="B57" s="5" t="s">
        <v>71</v>
      </c>
      <c r="C57" s="6" t="s">
        <v>39</v>
      </c>
      <c r="D57">
        <v>73300</v>
      </c>
    </row>
    <row r="58" spans="1:6" hidden="1" x14ac:dyDescent="0.25">
      <c r="A58" t="str">
        <f t="shared" si="0"/>
        <v>1.A.1.aGas / Diesel Oil</v>
      </c>
      <c r="B58" s="5" t="s">
        <v>53</v>
      </c>
      <c r="C58" s="6" t="s">
        <v>23</v>
      </c>
      <c r="D58">
        <v>74100</v>
      </c>
      <c r="E58">
        <v>3</v>
      </c>
      <c r="F58">
        <v>0.6</v>
      </c>
    </row>
    <row r="59" spans="1:6" hidden="1" x14ac:dyDescent="0.25">
      <c r="A59" t="str">
        <f t="shared" si="0"/>
        <v>1.A.2.aGas / Diesel Oil</v>
      </c>
      <c r="B59" s="5" t="s">
        <v>53</v>
      </c>
      <c r="C59" s="6" t="s">
        <v>26</v>
      </c>
      <c r="D59">
        <v>74100</v>
      </c>
    </row>
    <row r="60" spans="1:6" hidden="1" x14ac:dyDescent="0.25">
      <c r="A60" t="str">
        <f t="shared" si="0"/>
        <v>1.A.2.bGas / Diesel Oil</v>
      </c>
      <c r="B60" s="5" t="s">
        <v>53</v>
      </c>
      <c r="C60" s="6" t="s">
        <v>27</v>
      </c>
      <c r="D60">
        <v>74100</v>
      </c>
    </row>
    <row r="61" spans="1:6" hidden="1" x14ac:dyDescent="0.25">
      <c r="A61" t="str">
        <f t="shared" si="0"/>
        <v>1.A.2.cGas / Diesel Oil</v>
      </c>
      <c r="B61" s="5" t="s">
        <v>53</v>
      </c>
      <c r="C61" s="6" t="s">
        <v>28</v>
      </c>
      <c r="D61">
        <v>74100</v>
      </c>
    </row>
    <row r="62" spans="1:6" hidden="1" x14ac:dyDescent="0.25">
      <c r="A62" t="str">
        <f t="shared" si="0"/>
        <v>1.A.2.dGas / Diesel Oil</v>
      </c>
      <c r="B62" s="5" t="s">
        <v>53</v>
      </c>
      <c r="C62" s="6" t="s">
        <v>29</v>
      </c>
      <c r="D62">
        <v>74100</v>
      </c>
    </row>
    <row r="63" spans="1:6" hidden="1" x14ac:dyDescent="0.25">
      <c r="A63" t="str">
        <f t="shared" si="0"/>
        <v>1.A.2.eGas / Diesel Oil</v>
      </c>
      <c r="B63" s="5" t="s">
        <v>53</v>
      </c>
      <c r="C63" s="6" t="s">
        <v>30</v>
      </c>
      <c r="D63">
        <v>74100</v>
      </c>
    </row>
    <row r="64" spans="1:6" hidden="1" x14ac:dyDescent="0.25">
      <c r="A64" t="str">
        <f t="shared" si="0"/>
        <v>1.A.2.fGas / Diesel Oil</v>
      </c>
      <c r="B64" s="5" t="s">
        <v>53</v>
      </c>
      <c r="C64" s="6" t="s">
        <v>31</v>
      </c>
      <c r="D64">
        <v>74100</v>
      </c>
    </row>
    <row r="65" spans="1:6" x14ac:dyDescent="0.25">
      <c r="A65" t="str">
        <f t="shared" si="0"/>
        <v>1.A.3.bGas / Diesel Oil</v>
      </c>
      <c r="B65" s="5" t="s">
        <v>53</v>
      </c>
      <c r="C65" s="6" t="s">
        <v>33</v>
      </c>
      <c r="D65">
        <v>74100</v>
      </c>
      <c r="E65">
        <v>3.9</v>
      </c>
      <c r="F65">
        <v>3.9</v>
      </c>
    </row>
    <row r="66" spans="1:6" x14ac:dyDescent="0.25">
      <c r="A66" t="str">
        <f t="shared" si="0"/>
        <v>1.A.3.cGas / Diesel Oil</v>
      </c>
      <c r="B66" s="5" t="s">
        <v>53</v>
      </c>
      <c r="C66" s="6" t="s">
        <v>34</v>
      </c>
      <c r="D66">
        <v>74100</v>
      </c>
    </row>
    <row r="67" spans="1:6" x14ac:dyDescent="0.25">
      <c r="A67" t="str">
        <f t="shared" ref="A67:A130" si="1">C67&amp;B67</f>
        <v>1.A.3.dGas / Diesel Oil</v>
      </c>
      <c r="B67" s="5" t="s">
        <v>53</v>
      </c>
      <c r="C67" s="6" t="s">
        <v>35</v>
      </c>
      <c r="D67">
        <v>74100</v>
      </c>
    </row>
    <row r="68" spans="1:6" x14ac:dyDescent="0.25">
      <c r="A68" t="str">
        <f t="shared" si="1"/>
        <v>1.A.3.eGas / Diesel Oil</v>
      </c>
      <c r="B68" s="5" t="s">
        <v>53</v>
      </c>
      <c r="C68" s="6" t="s">
        <v>76</v>
      </c>
      <c r="D68">
        <v>74100</v>
      </c>
    </row>
    <row r="69" spans="1:6" hidden="1" x14ac:dyDescent="0.25">
      <c r="A69" t="str">
        <f t="shared" si="1"/>
        <v>1.A.4.aGas / Diesel Oil</v>
      </c>
      <c r="B69" s="5" t="s">
        <v>53</v>
      </c>
      <c r="C69" s="6" t="s">
        <v>36</v>
      </c>
      <c r="D69">
        <v>74100</v>
      </c>
    </row>
    <row r="70" spans="1:6" hidden="1" x14ac:dyDescent="0.25">
      <c r="A70" t="str">
        <f t="shared" si="1"/>
        <v>1.A.4.bGas / Diesel Oil</v>
      </c>
      <c r="B70" s="5" t="s">
        <v>53</v>
      </c>
      <c r="C70" s="6" t="s">
        <v>37</v>
      </c>
      <c r="D70">
        <v>74100</v>
      </c>
    </row>
    <row r="71" spans="1:6" hidden="1" x14ac:dyDescent="0.25">
      <c r="A71" t="str">
        <f t="shared" si="1"/>
        <v>1.A.1.aIndustrial Wastes</v>
      </c>
      <c r="B71" s="5" t="s">
        <v>54</v>
      </c>
      <c r="C71" s="6" t="s">
        <v>23</v>
      </c>
      <c r="D71">
        <v>143000</v>
      </c>
      <c r="E71">
        <v>30</v>
      </c>
      <c r="F71">
        <v>4</v>
      </c>
    </row>
    <row r="72" spans="1:6" hidden="1" x14ac:dyDescent="0.25">
      <c r="A72" t="str">
        <f t="shared" si="1"/>
        <v>1.A.2.fIndustrial Wastes</v>
      </c>
      <c r="B72" s="5" t="s">
        <v>54</v>
      </c>
      <c r="C72" s="6" t="s">
        <v>31</v>
      </c>
      <c r="D72">
        <v>143000</v>
      </c>
    </row>
    <row r="73" spans="1:6" x14ac:dyDescent="0.25">
      <c r="A73" t="str">
        <f t="shared" si="1"/>
        <v>1.A.3.aKerosene Type Jet Fuel</v>
      </c>
      <c r="B73" s="5" t="s">
        <v>64</v>
      </c>
      <c r="C73" s="6" t="s">
        <v>32</v>
      </c>
      <c r="D73">
        <v>71500</v>
      </c>
    </row>
    <row r="74" spans="1:6" hidden="1" x14ac:dyDescent="0.25">
      <c r="A74" t="str">
        <f t="shared" si="1"/>
        <v>1.A.1.aLPG</v>
      </c>
      <c r="B74" s="5" t="s">
        <v>60</v>
      </c>
      <c r="C74" s="6" t="s">
        <v>23</v>
      </c>
      <c r="D74">
        <v>63100</v>
      </c>
      <c r="E74">
        <v>1</v>
      </c>
      <c r="F74">
        <v>1.5</v>
      </c>
    </row>
    <row r="75" spans="1:6" hidden="1" x14ac:dyDescent="0.25">
      <c r="A75" t="str">
        <f t="shared" si="1"/>
        <v>1.A.1.cLPG</v>
      </c>
      <c r="B75" s="5" t="s">
        <v>60</v>
      </c>
      <c r="C75" s="6" t="s">
        <v>25</v>
      </c>
      <c r="D75">
        <v>63100</v>
      </c>
      <c r="E75">
        <v>1</v>
      </c>
      <c r="F75">
        <v>1.5</v>
      </c>
    </row>
    <row r="76" spans="1:6" hidden="1" x14ac:dyDescent="0.25">
      <c r="A76" t="str">
        <f t="shared" si="1"/>
        <v>1.A.2.aLPG</v>
      </c>
      <c r="B76" s="5" t="s">
        <v>60</v>
      </c>
      <c r="C76" s="6" t="s">
        <v>26</v>
      </c>
      <c r="D76">
        <v>63100</v>
      </c>
    </row>
    <row r="77" spans="1:6" hidden="1" x14ac:dyDescent="0.25">
      <c r="A77" t="str">
        <f t="shared" si="1"/>
        <v>1.A.2.bLPG</v>
      </c>
      <c r="B77" s="5" t="s">
        <v>60</v>
      </c>
      <c r="C77" s="6" t="s">
        <v>27</v>
      </c>
      <c r="D77">
        <v>63100</v>
      </c>
    </row>
    <row r="78" spans="1:6" hidden="1" x14ac:dyDescent="0.25">
      <c r="A78" t="str">
        <f t="shared" si="1"/>
        <v>1.A.2.cLPG</v>
      </c>
      <c r="B78" s="5" t="s">
        <v>60</v>
      </c>
      <c r="C78" s="6" t="s">
        <v>28</v>
      </c>
      <c r="D78">
        <v>63100</v>
      </c>
    </row>
    <row r="79" spans="1:6" hidden="1" x14ac:dyDescent="0.25">
      <c r="A79" t="str">
        <f t="shared" si="1"/>
        <v>1.A.2.dLPG</v>
      </c>
      <c r="B79" s="5" t="s">
        <v>60</v>
      </c>
      <c r="C79" s="6" t="s">
        <v>29</v>
      </c>
      <c r="D79">
        <v>63100</v>
      </c>
    </row>
    <row r="80" spans="1:6" hidden="1" x14ac:dyDescent="0.25">
      <c r="A80" t="str">
        <f t="shared" si="1"/>
        <v>1.A.2.eLPG</v>
      </c>
      <c r="B80" s="5" t="s">
        <v>60</v>
      </c>
      <c r="C80" s="6" t="s">
        <v>30</v>
      </c>
      <c r="D80">
        <v>63100</v>
      </c>
    </row>
    <row r="81" spans="1:6" hidden="1" x14ac:dyDescent="0.25">
      <c r="A81" t="str">
        <f t="shared" si="1"/>
        <v>1.A.2.fLPG</v>
      </c>
      <c r="B81" s="5" t="s">
        <v>60</v>
      </c>
      <c r="C81" s="6" t="s">
        <v>31</v>
      </c>
      <c r="D81">
        <v>63100</v>
      </c>
    </row>
    <row r="82" spans="1:6" x14ac:dyDescent="0.25">
      <c r="A82" t="str">
        <f t="shared" si="1"/>
        <v>1.A.3.bLPG</v>
      </c>
      <c r="B82" s="5" t="s">
        <v>60</v>
      </c>
      <c r="C82" s="6" t="s">
        <v>33</v>
      </c>
      <c r="D82">
        <v>63100</v>
      </c>
      <c r="E82">
        <v>62</v>
      </c>
      <c r="F82">
        <v>0.2</v>
      </c>
    </row>
    <row r="83" spans="1:6" hidden="1" x14ac:dyDescent="0.25">
      <c r="A83" t="str">
        <f t="shared" si="1"/>
        <v>1.A.4.aLPG</v>
      </c>
      <c r="B83" s="5" t="s">
        <v>60</v>
      </c>
      <c r="C83" s="6" t="s">
        <v>36</v>
      </c>
      <c r="D83">
        <v>63100</v>
      </c>
    </row>
    <row r="84" spans="1:6" hidden="1" x14ac:dyDescent="0.25">
      <c r="A84" t="str">
        <f t="shared" si="1"/>
        <v>1.A.4.bLPG</v>
      </c>
      <c r="B84" s="5" t="s">
        <v>60</v>
      </c>
      <c r="C84" s="6" t="s">
        <v>37</v>
      </c>
      <c r="D84">
        <v>63100</v>
      </c>
    </row>
    <row r="85" spans="1:6" hidden="1" x14ac:dyDescent="0.25">
      <c r="A85" t="str">
        <f t="shared" si="1"/>
        <v>1.A.4.cLPG</v>
      </c>
      <c r="B85" s="5" t="s">
        <v>60</v>
      </c>
      <c r="C85" s="6" t="s">
        <v>38</v>
      </c>
      <c r="D85">
        <v>63100</v>
      </c>
    </row>
    <row r="86" spans="1:6" hidden="1" x14ac:dyDescent="0.25">
      <c r="A86" t="str">
        <f t="shared" si="1"/>
        <v>1.A.2.cMotor Spirit</v>
      </c>
      <c r="B86" s="5" t="s">
        <v>61</v>
      </c>
      <c r="C86" s="6" t="s">
        <v>28</v>
      </c>
      <c r="D86">
        <v>69300</v>
      </c>
    </row>
    <row r="87" spans="1:6" hidden="1" x14ac:dyDescent="0.25">
      <c r="A87" t="str">
        <f t="shared" si="1"/>
        <v>1.A.2.fMotor Spirit</v>
      </c>
      <c r="B87" s="5" t="s">
        <v>61</v>
      </c>
      <c r="C87" s="6" t="s">
        <v>31</v>
      </c>
      <c r="D87">
        <v>69300</v>
      </c>
    </row>
    <row r="88" spans="1:6" x14ac:dyDescent="0.25">
      <c r="A88" t="str">
        <f t="shared" si="1"/>
        <v>1.A.3.bMotor Spirit</v>
      </c>
      <c r="B88" s="5" t="s">
        <v>61</v>
      </c>
      <c r="C88" s="6" t="s">
        <v>33</v>
      </c>
      <c r="D88">
        <v>69300</v>
      </c>
      <c r="E88">
        <v>25</v>
      </c>
      <c r="F88">
        <v>8</v>
      </c>
    </row>
    <row r="89" spans="1:6" x14ac:dyDescent="0.25">
      <c r="A89" t="str">
        <f t="shared" si="1"/>
        <v>1.A.3.dMotor Spirit</v>
      </c>
      <c r="B89" s="5" t="s">
        <v>61</v>
      </c>
      <c r="C89" s="6" t="s">
        <v>35</v>
      </c>
      <c r="D89">
        <v>69300</v>
      </c>
    </row>
    <row r="90" spans="1:6" hidden="1" x14ac:dyDescent="0.25">
      <c r="A90" t="str">
        <f t="shared" si="1"/>
        <v>1.A.1.cNaphtha</v>
      </c>
      <c r="B90" s="5" t="s">
        <v>62</v>
      </c>
      <c r="C90" s="6" t="s">
        <v>25</v>
      </c>
      <c r="D90">
        <v>73300</v>
      </c>
      <c r="E90">
        <v>3</v>
      </c>
      <c r="F90">
        <v>0.6</v>
      </c>
    </row>
    <row r="91" spans="1:6" hidden="1" x14ac:dyDescent="0.25">
      <c r="A91" t="str">
        <f t="shared" si="1"/>
        <v>1.A.2.cNaphtha</v>
      </c>
      <c r="B91" s="5" t="s">
        <v>62</v>
      </c>
      <c r="C91" s="6" t="s">
        <v>28</v>
      </c>
      <c r="D91">
        <v>73300</v>
      </c>
    </row>
    <row r="92" spans="1:6" hidden="1" x14ac:dyDescent="0.25">
      <c r="A92" t="str">
        <f t="shared" si="1"/>
        <v>1.A.1.aNatural Gas</v>
      </c>
      <c r="B92" s="5" t="s">
        <v>47</v>
      </c>
      <c r="C92" s="6" t="s">
        <v>23</v>
      </c>
      <c r="D92">
        <v>56100</v>
      </c>
      <c r="E92">
        <v>1</v>
      </c>
      <c r="F92">
        <v>0.1</v>
      </c>
    </row>
    <row r="93" spans="1:6" hidden="1" x14ac:dyDescent="0.25">
      <c r="A93" t="str">
        <f t="shared" si="1"/>
        <v>1.A.1.bNatural Gas</v>
      </c>
      <c r="B93" s="5" t="s">
        <v>47</v>
      </c>
      <c r="C93" s="6" t="s">
        <v>24</v>
      </c>
      <c r="D93">
        <v>56100</v>
      </c>
      <c r="E93">
        <v>1</v>
      </c>
      <c r="F93">
        <v>0.1</v>
      </c>
    </row>
    <row r="94" spans="1:6" hidden="1" x14ac:dyDescent="0.25">
      <c r="A94" t="str">
        <f t="shared" si="1"/>
        <v>1.A.1.cNatural Gas</v>
      </c>
      <c r="B94" s="5" t="s">
        <v>47</v>
      </c>
      <c r="C94" s="6" t="s">
        <v>25</v>
      </c>
      <c r="D94">
        <v>56100</v>
      </c>
      <c r="E94">
        <v>1</v>
      </c>
      <c r="F94">
        <v>0.1</v>
      </c>
    </row>
    <row r="95" spans="1:6" hidden="1" x14ac:dyDescent="0.25">
      <c r="A95" t="str">
        <f t="shared" si="1"/>
        <v>1.A.2.aNatural Gas</v>
      </c>
      <c r="B95" s="5" t="s">
        <v>47</v>
      </c>
      <c r="C95" s="6" t="s">
        <v>26</v>
      </c>
      <c r="D95">
        <v>56100</v>
      </c>
    </row>
    <row r="96" spans="1:6" hidden="1" x14ac:dyDescent="0.25">
      <c r="A96" t="str">
        <f t="shared" si="1"/>
        <v>1.A.2.bNatural Gas</v>
      </c>
      <c r="B96" s="5" t="s">
        <v>47</v>
      </c>
      <c r="C96" s="6" t="s">
        <v>27</v>
      </c>
      <c r="D96">
        <v>56100</v>
      </c>
    </row>
    <row r="97" spans="1:6" hidden="1" x14ac:dyDescent="0.25">
      <c r="A97" t="str">
        <f t="shared" si="1"/>
        <v>1.A.2.cNatural Gas</v>
      </c>
      <c r="B97" s="5" t="s">
        <v>47</v>
      </c>
      <c r="C97" s="6" t="s">
        <v>28</v>
      </c>
      <c r="D97">
        <v>56100</v>
      </c>
    </row>
    <row r="98" spans="1:6" hidden="1" x14ac:dyDescent="0.25">
      <c r="A98" t="str">
        <f t="shared" si="1"/>
        <v>1.A.2.dNatural Gas</v>
      </c>
      <c r="B98" s="5" t="s">
        <v>47</v>
      </c>
      <c r="C98" s="6" t="s">
        <v>29</v>
      </c>
      <c r="D98">
        <v>56100</v>
      </c>
    </row>
    <row r="99" spans="1:6" hidden="1" x14ac:dyDescent="0.25">
      <c r="A99" t="str">
        <f t="shared" si="1"/>
        <v>1.A.2.eNatural Gas</v>
      </c>
      <c r="B99" s="5" t="s">
        <v>47</v>
      </c>
      <c r="C99" s="6" t="s">
        <v>30</v>
      </c>
      <c r="D99">
        <v>56100</v>
      </c>
    </row>
    <row r="100" spans="1:6" hidden="1" x14ac:dyDescent="0.25">
      <c r="A100" t="str">
        <f t="shared" si="1"/>
        <v>1.A.2.fNatural Gas</v>
      </c>
      <c r="B100" s="5" t="s">
        <v>47</v>
      </c>
      <c r="C100" s="6" t="s">
        <v>31</v>
      </c>
      <c r="D100">
        <v>56100</v>
      </c>
    </row>
    <row r="101" spans="1:6" x14ac:dyDescent="0.25">
      <c r="A101" t="str">
        <f t="shared" si="1"/>
        <v>1.A.3.bNatural Gas</v>
      </c>
      <c r="B101" s="5" t="s">
        <v>47</v>
      </c>
      <c r="C101" s="6" t="s">
        <v>33</v>
      </c>
      <c r="D101">
        <v>56100</v>
      </c>
      <c r="E101">
        <v>92</v>
      </c>
      <c r="F101">
        <v>3</v>
      </c>
    </row>
    <row r="102" spans="1:6" hidden="1" x14ac:dyDescent="0.25">
      <c r="A102" t="str">
        <f t="shared" si="1"/>
        <v>1.A.4.aNatural Gas</v>
      </c>
      <c r="B102" s="5" t="s">
        <v>47</v>
      </c>
      <c r="C102" s="6" t="s">
        <v>36</v>
      </c>
      <c r="D102">
        <v>56100</v>
      </c>
    </row>
    <row r="103" spans="1:6" hidden="1" x14ac:dyDescent="0.25">
      <c r="A103" t="str">
        <f t="shared" si="1"/>
        <v>1.A.4.bNatural Gas</v>
      </c>
      <c r="B103" s="5" t="s">
        <v>47</v>
      </c>
      <c r="C103" s="6" t="s">
        <v>37</v>
      </c>
      <c r="D103">
        <v>56100</v>
      </c>
    </row>
    <row r="104" spans="1:6" hidden="1" x14ac:dyDescent="0.25">
      <c r="A104" t="str">
        <f t="shared" si="1"/>
        <v>1.B.2.a.4Natural gas liquids</v>
      </c>
      <c r="B104" s="5" t="s">
        <v>79</v>
      </c>
      <c r="C104" s="6" t="s">
        <v>39</v>
      </c>
      <c r="D104">
        <v>64200</v>
      </c>
    </row>
    <row r="105" spans="1:6" hidden="1" x14ac:dyDescent="0.25">
      <c r="A105" t="str">
        <f t="shared" si="1"/>
        <v>1.A.4.bOther kerosine</v>
      </c>
      <c r="B105" s="5" t="s">
        <v>68</v>
      </c>
      <c r="C105" s="6" t="s">
        <v>37</v>
      </c>
      <c r="D105">
        <v>71900</v>
      </c>
    </row>
    <row r="106" spans="1:6" hidden="1" x14ac:dyDescent="0.25">
      <c r="A106" t="str">
        <f t="shared" si="1"/>
        <v>1.A.4.aPeat</v>
      </c>
      <c r="B106" s="5" t="s">
        <v>81</v>
      </c>
      <c r="C106" s="6" t="s">
        <v>36</v>
      </c>
      <c r="D106">
        <v>106000</v>
      </c>
    </row>
    <row r="107" spans="1:6" hidden="1" x14ac:dyDescent="0.25">
      <c r="A107" t="str">
        <f t="shared" si="1"/>
        <v>1.A.1.bPetroleum Coke</v>
      </c>
      <c r="B107" s="5" t="s">
        <v>73</v>
      </c>
      <c r="C107" s="6" t="s">
        <v>24</v>
      </c>
      <c r="D107">
        <v>97500</v>
      </c>
      <c r="E107">
        <v>3</v>
      </c>
      <c r="F107">
        <v>0.6</v>
      </c>
    </row>
    <row r="108" spans="1:6" hidden="1" x14ac:dyDescent="0.25">
      <c r="A108" t="str">
        <f t="shared" si="1"/>
        <v>1.A.2.aPetroleum Coke</v>
      </c>
      <c r="B108" s="5" t="s">
        <v>73</v>
      </c>
      <c r="C108" s="6" t="s">
        <v>26</v>
      </c>
      <c r="D108">
        <v>97500</v>
      </c>
    </row>
    <row r="109" spans="1:6" hidden="1" x14ac:dyDescent="0.25">
      <c r="A109" t="str">
        <f t="shared" si="1"/>
        <v>1.A.2.fPetroleum Coke</v>
      </c>
      <c r="B109" s="5" t="s">
        <v>73</v>
      </c>
      <c r="C109" s="6" t="s">
        <v>31</v>
      </c>
      <c r="D109">
        <v>97500</v>
      </c>
    </row>
    <row r="110" spans="1:6" hidden="1" x14ac:dyDescent="0.25">
      <c r="A110" t="str">
        <f t="shared" si="1"/>
        <v>1.A.1.bRefinery Gas</v>
      </c>
      <c r="B110" s="5" t="s">
        <v>56</v>
      </c>
      <c r="C110" s="6" t="s">
        <v>24</v>
      </c>
      <c r="D110">
        <v>57600</v>
      </c>
      <c r="E110">
        <v>1</v>
      </c>
      <c r="F110">
        <v>0.1</v>
      </c>
    </row>
    <row r="111" spans="1:6" hidden="1" x14ac:dyDescent="0.25">
      <c r="A111" t="str">
        <f t="shared" si="1"/>
        <v>1.A.1.aResidual Fuel Oil</v>
      </c>
      <c r="B111" s="5" t="s">
        <v>48</v>
      </c>
      <c r="C111" s="6" t="s">
        <v>23</v>
      </c>
      <c r="D111">
        <v>77400</v>
      </c>
      <c r="E111">
        <v>1</v>
      </c>
      <c r="F111">
        <v>0.6</v>
      </c>
    </row>
    <row r="112" spans="1:6" hidden="1" x14ac:dyDescent="0.25">
      <c r="A112" t="str">
        <f t="shared" si="1"/>
        <v>1.A.1.bResidual Fuel Oil</v>
      </c>
      <c r="B112" s="5" t="s">
        <v>48</v>
      </c>
      <c r="C112" s="6" t="s">
        <v>24</v>
      </c>
      <c r="D112">
        <v>77400</v>
      </c>
      <c r="E112">
        <v>1</v>
      </c>
      <c r="F112">
        <v>0.6</v>
      </c>
    </row>
    <row r="113" spans="1:6" hidden="1" x14ac:dyDescent="0.25">
      <c r="A113" t="str">
        <f t="shared" si="1"/>
        <v>1.A.2.aResidual Fuel Oil</v>
      </c>
      <c r="B113" s="5" t="s">
        <v>48</v>
      </c>
      <c r="C113" s="6" t="s">
        <v>26</v>
      </c>
      <c r="D113">
        <v>77400</v>
      </c>
    </row>
    <row r="114" spans="1:6" hidden="1" x14ac:dyDescent="0.25">
      <c r="A114" t="str">
        <f t="shared" si="1"/>
        <v>1.A.2.bResidual Fuel Oil</v>
      </c>
      <c r="B114" s="5" t="s">
        <v>48</v>
      </c>
      <c r="C114" s="6" t="s">
        <v>27</v>
      </c>
      <c r="D114">
        <v>77400</v>
      </c>
    </row>
    <row r="115" spans="1:6" hidden="1" x14ac:dyDescent="0.25">
      <c r="A115" t="str">
        <f t="shared" si="1"/>
        <v>1.A.2.cResidual Fuel Oil</v>
      </c>
      <c r="B115" s="5" t="s">
        <v>48</v>
      </c>
      <c r="C115" s="6" t="s">
        <v>28</v>
      </c>
      <c r="D115">
        <v>77400</v>
      </c>
    </row>
    <row r="116" spans="1:6" hidden="1" x14ac:dyDescent="0.25">
      <c r="A116" t="str">
        <f t="shared" si="1"/>
        <v>1.A.2.dResidual Fuel Oil</v>
      </c>
      <c r="B116" s="5" t="s">
        <v>48</v>
      </c>
      <c r="C116" s="6" t="s">
        <v>29</v>
      </c>
      <c r="D116">
        <v>77400</v>
      </c>
    </row>
    <row r="117" spans="1:6" hidden="1" x14ac:dyDescent="0.25">
      <c r="A117" t="str">
        <f t="shared" si="1"/>
        <v>1.A.2.eResidual Fuel Oil</v>
      </c>
      <c r="B117" s="5" t="s">
        <v>48</v>
      </c>
      <c r="C117" s="6" t="s">
        <v>30</v>
      </c>
      <c r="D117">
        <v>77400</v>
      </c>
    </row>
    <row r="118" spans="1:6" hidden="1" x14ac:dyDescent="0.25">
      <c r="A118" t="str">
        <f t="shared" si="1"/>
        <v>1.A.2.fResidual Fuel Oil</v>
      </c>
      <c r="B118" s="5" t="s">
        <v>48</v>
      </c>
      <c r="C118" s="6" t="s">
        <v>31</v>
      </c>
      <c r="D118">
        <v>77400</v>
      </c>
    </row>
    <row r="119" spans="1:6" x14ac:dyDescent="0.25">
      <c r="A119" t="str">
        <f t="shared" si="1"/>
        <v>1.A.3.bResidual Fuel Oil</v>
      </c>
      <c r="B119" s="5" t="s">
        <v>48</v>
      </c>
      <c r="C119" s="6" t="s">
        <v>33</v>
      </c>
      <c r="D119">
        <v>77400</v>
      </c>
    </row>
    <row r="120" spans="1:6" x14ac:dyDescent="0.25">
      <c r="A120" t="str">
        <f t="shared" si="1"/>
        <v>1.A.3.cResidual Fuel Oil</v>
      </c>
      <c r="B120" s="5" t="s">
        <v>48</v>
      </c>
      <c r="C120" s="6" t="s">
        <v>34</v>
      </c>
      <c r="D120">
        <v>77400</v>
      </c>
    </row>
    <row r="121" spans="1:6" x14ac:dyDescent="0.25">
      <c r="A121" t="str">
        <f t="shared" si="1"/>
        <v>1.A.3.dResidual Fuel Oil</v>
      </c>
      <c r="B121" s="5" t="s">
        <v>48</v>
      </c>
      <c r="C121" s="6" t="s">
        <v>35</v>
      </c>
      <c r="D121">
        <v>77400</v>
      </c>
    </row>
    <row r="122" spans="1:6" hidden="1" x14ac:dyDescent="0.25">
      <c r="A122" t="str">
        <f t="shared" si="1"/>
        <v>1.A.4.aResidual Fuel Oil</v>
      </c>
      <c r="B122" s="5" t="s">
        <v>48</v>
      </c>
      <c r="C122" s="6" t="s">
        <v>36</v>
      </c>
      <c r="D122">
        <v>77400</v>
      </c>
    </row>
    <row r="123" spans="1:6" hidden="1" x14ac:dyDescent="0.25">
      <c r="A123" t="str">
        <f t="shared" si="1"/>
        <v>1.A.4.bResidual Fuel Oil</v>
      </c>
      <c r="B123" s="5" t="s">
        <v>48</v>
      </c>
      <c r="C123" s="6" t="s">
        <v>37</v>
      </c>
      <c r="D123">
        <v>77400</v>
      </c>
    </row>
    <row r="124" spans="1:6" hidden="1" x14ac:dyDescent="0.25">
      <c r="A124" t="str">
        <f t="shared" si="1"/>
        <v>1.A.4.cResidual Fuel Oil</v>
      </c>
      <c r="B124" s="5" t="s">
        <v>48</v>
      </c>
      <c r="C124" s="6" t="s">
        <v>38</v>
      </c>
      <c r="D124">
        <v>77400</v>
      </c>
    </row>
    <row r="125" spans="1:6" hidden="1" x14ac:dyDescent="0.25">
      <c r="A125" t="str">
        <f t="shared" si="1"/>
        <v>1.A.1.aSub-bituminous coal</v>
      </c>
      <c r="B125" s="5" t="s">
        <v>55</v>
      </c>
      <c r="C125" s="6" t="s">
        <v>23</v>
      </c>
      <c r="D125">
        <v>69100</v>
      </c>
      <c r="E125">
        <v>1</v>
      </c>
      <c r="F125">
        <v>1.5</v>
      </c>
    </row>
    <row r="126" spans="1:6" hidden="1" x14ac:dyDescent="0.25">
      <c r="A126" t="str">
        <f t="shared" si="1"/>
        <v>1.A.2.aSub-bituminous coal</v>
      </c>
      <c r="B126" s="5" t="s">
        <v>55</v>
      </c>
      <c r="C126" s="6" t="s">
        <v>26</v>
      </c>
      <c r="D126">
        <v>69100</v>
      </c>
    </row>
    <row r="127" spans="1:6" hidden="1" x14ac:dyDescent="0.25">
      <c r="A127" t="str">
        <f t="shared" si="1"/>
        <v>1.A.2.fSub-bituminous coal</v>
      </c>
      <c r="B127" s="5" t="s">
        <v>55</v>
      </c>
      <c r="C127" s="6" t="s">
        <v>31</v>
      </c>
      <c r="D127">
        <v>69100</v>
      </c>
    </row>
    <row r="128" spans="1:6" hidden="1" x14ac:dyDescent="0.25">
      <c r="A128" t="str">
        <f t="shared" si="1"/>
        <v>1.A.4.aSub-bituminous coal</v>
      </c>
      <c r="B128" s="5" t="s">
        <v>55</v>
      </c>
      <c r="C128" s="6" t="s">
        <v>36</v>
      </c>
      <c r="D128">
        <v>69100</v>
      </c>
    </row>
    <row r="129" spans="1:6" hidden="1" x14ac:dyDescent="0.25">
      <c r="A129" t="str">
        <f t="shared" si="1"/>
        <v>1.A.4.bSub-bituminous coal</v>
      </c>
      <c r="B129" s="5" t="s">
        <v>55</v>
      </c>
      <c r="C129" s="6" t="s">
        <v>37</v>
      </c>
      <c r="D129">
        <v>69100</v>
      </c>
    </row>
    <row r="130" spans="1:6" hidden="1" x14ac:dyDescent="0.25">
      <c r="A130" t="str">
        <f t="shared" si="1"/>
        <v>1.A.4.cSub-bituminous coal</v>
      </c>
      <c r="B130" s="5" t="s">
        <v>55</v>
      </c>
      <c r="C130" s="6" t="s">
        <v>38</v>
      </c>
      <c r="D130">
        <v>69100</v>
      </c>
    </row>
    <row r="131" spans="1:6" hidden="1" x14ac:dyDescent="0.25">
      <c r="A131" t="str">
        <f t="shared" ref="A131:A140" si="2">C131&amp;B131</f>
        <v>1.A.2.cWhite &amp; Industrial Spirit</v>
      </c>
      <c r="B131" s="5" t="s">
        <v>63</v>
      </c>
      <c r="C131" s="6" t="s">
        <v>28</v>
      </c>
      <c r="D131">
        <v>73300</v>
      </c>
    </row>
    <row r="132" spans="1:6" hidden="1" x14ac:dyDescent="0.25">
      <c r="A132" t="str">
        <f t="shared" si="2"/>
        <v>1.A.1.aWood &amp; Wood Waste</v>
      </c>
      <c r="B132" s="5" t="s">
        <v>69</v>
      </c>
      <c r="C132" s="6" t="s">
        <v>23</v>
      </c>
      <c r="D132">
        <v>112000</v>
      </c>
      <c r="E132">
        <v>30</v>
      </c>
      <c r="F132">
        <v>4</v>
      </c>
    </row>
    <row r="133" spans="1:6" hidden="1" x14ac:dyDescent="0.25">
      <c r="A133" t="str">
        <f t="shared" si="2"/>
        <v>1.A.2.aWood &amp; Wood Waste</v>
      </c>
      <c r="B133" s="5" t="s">
        <v>69</v>
      </c>
      <c r="C133" s="6" t="s">
        <v>26</v>
      </c>
      <c r="D133">
        <v>112000</v>
      </c>
    </row>
    <row r="134" spans="1:6" hidden="1" x14ac:dyDescent="0.25">
      <c r="A134" t="str">
        <f t="shared" si="2"/>
        <v>1.A.2.bWood &amp; Wood Waste</v>
      </c>
      <c r="B134" s="5" t="s">
        <v>69</v>
      </c>
      <c r="C134" s="6" t="s">
        <v>27</v>
      </c>
      <c r="D134">
        <v>112000</v>
      </c>
    </row>
    <row r="135" spans="1:6" hidden="1" x14ac:dyDescent="0.25">
      <c r="A135" t="str">
        <f t="shared" si="2"/>
        <v>1.A.2.cWood &amp; Wood Waste</v>
      </c>
      <c r="B135" s="5" t="s">
        <v>69</v>
      </c>
      <c r="C135" s="6" t="s">
        <v>28</v>
      </c>
      <c r="D135">
        <v>112000</v>
      </c>
    </row>
    <row r="136" spans="1:6" hidden="1" x14ac:dyDescent="0.25">
      <c r="A136" t="str">
        <f t="shared" si="2"/>
        <v>1.A.2.dWood &amp; Wood Waste</v>
      </c>
      <c r="B136" s="5" t="s">
        <v>69</v>
      </c>
      <c r="C136" s="6" t="s">
        <v>29</v>
      </c>
      <c r="D136">
        <v>112000</v>
      </c>
    </row>
    <row r="137" spans="1:6" hidden="1" x14ac:dyDescent="0.25">
      <c r="A137" t="str">
        <f t="shared" si="2"/>
        <v>1.A.2.eWood &amp; Wood Waste</v>
      </c>
      <c r="B137" s="5" t="s">
        <v>69</v>
      </c>
      <c r="C137" s="6" t="s">
        <v>30</v>
      </c>
      <c r="D137">
        <v>112000</v>
      </c>
    </row>
    <row r="138" spans="1:6" hidden="1" x14ac:dyDescent="0.25">
      <c r="A138" t="str">
        <f t="shared" si="2"/>
        <v>1.A.2.fWood &amp; Wood Waste</v>
      </c>
      <c r="B138" s="5" t="s">
        <v>69</v>
      </c>
      <c r="C138" s="6" t="s">
        <v>31</v>
      </c>
      <c r="D138">
        <v>112000</v>
      </c>
    </row>
    <row r="139" spans="1:6" hidden="1" x14ac:dyDescent="0.25">
      <c r="A139" t="str">
        <f t="shared" si="2"/>
        <v>1.A.4.aWood &amp; Wood Waste</v>
      </c>
      <c r="B139" s="5" t="s">
        <v>69</v>
      </c>
      <c r="C139" s="6" t="s">
        <v>36</v>
      </c>
      <c r="D139">
        <v>112000</v>
      </c>
    </row>
    <row r="140" spans="1:6" hidden="1" x14ac:dyDescent="0.25">
      <c r="A140" t="str">
        <f t="shared" si="2"/>
        <v>1.A.4.bWood &amp; Wood Waste</v>
      </c>
      <c r="B140" s="5" t="s">
        <v>69</v>
      </c>
      <c r="C140" s="6" t="s">
        <v>37</v>
      </c>
      <c r="D140">
        <v>112000</v>
      </c>
    </row>
  </sheetData>
  <autoFilter ref="B1:C140">
    <filterColumn colId="1">
      <customFilters>
        <customFilter val="*1.a.3*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0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53.5703125" customWidth="1"/>
    <col min="3" max="3" width="13.5703125" style="15" customWidth="1"/>
    <col min="4" max="4" width="14.42578125" customWidth="1"/>
    <col min="5" max="5" width="12.42578125" customWidth="1"/>
    <col min="6" max="6" width="14.42578125" customWidth="1"/>
    <col min="7" max="7" width="13.7109375" customWidth="1"/>
    <col min="8" max="8" width="13" customWidth="1"/>
    <col min="9" max="9" width="11.28515625" customWidth="1"/>
    <col min="10" max="10" width="12" customWidth="1"/>
    <col min="11" max="11" width="20.42578125" customWidth="1"/>
    <col min="12" max="12" width="19.5703125" customWidth="1"/>
    <col min="13" max="13" width="17.7109375" customWidth="1"/>
  </cols>
  <sheetData>
    <row r="1" spans="1:13" s="13" customFormat="1" ht="26.25" x14ac:dyDescent="0.4">
      <c r="A1" s="13" t="s">
        <v>90</v>
      </c>
      <c r="B1" s="20" t="str">
        <f>Statistics!C1</f>
        <v>Middle Earth</v>
      </c>
      <c r="C1" s="14"/>
    </row>
    <row r="2" spans="1:13" s="21" customFormat="1" ht="15.75" x14ac:dyDescent="0.25">
      <c r="A2" s="21" t="s">
        <v>106</v>
      </c>
      <c r="C2" s="22">
        <f ca="1">SUM(C4:C583)</f>
        <v>19916.803948216668</v>
      </c>
      <c r="D2" s="22">
        <f ca="1">SUM(D4:D583)</f>
        <v>17203.444215349991</v>
      </c>
    </row>
    <row r="3" spans="1:13" s="18" customFormat="1" ht="105" x14ac:dyDescent="0.25">
      <c r="A3" s="18" t="s">
        <v>91</v>
      </c>
      <c r="B3" s="18" t="s">
        <v>92</v>
      </c>
      <c r="C3" s="19" t="s">
        <v>93</v>
      </c>
      <c r="D3" s="18" t="s">
        <v>94</v>
      </c>
      <c r="E3" s="18" t="s">
        <v>95</v>
      </c>
      <c r="F3" s="18" t="s">
        <v>96</v>
      </c>
      <c r="G3" s="18" t="s">
        <v>97</v>
      </c>
      <c r="H3" s="18" t="s">
        <v>98</v>
      </c>
      <c r="I3" s="18" t="s">
        <v>99</v>
      </c>
      <c r="J3" s="18" t="s">
        <v>100</v>
      </c>
      <c r="K3" s="18" t="s">
        <v>103</v>
      </c>
      <c r="L3" s="18" t="s">
        <v>104</v>
      </c>
      <c r="M3" s="18" t="s">
        <v>105</v>
      </c>
    </row>
    <row r="4" spans="1:13" x14ac:dyDescent="0.25">
      <c r="A4" t="str">
        <f ca="1">INDIRECT(ADDRESS(ROUNDDOWN(ROW()/3,0)+4,7,,,"Statistics"))</f>
        <v>1.A.1.a, Main activity producer CHP plants; Natural Gas</v>
      </c>
      <c r="B4" t="str">
        <f ca="1">INDIRECT(ADDRESS(1,MOD(ROW(),3)+3,,,"EmissionFactors"))</f>
        <v>CO2</v>
      </c>
      <c r="C4" s="15">
        <f ca="1">INDIRECT(ADDRESS(MATCH(Tabel2[[#This Row],[IPCC Category]],Statistics!$G:$G,FALSE),MATCH(Tabel2[[#This Row],[Gas]],Statistics!$L$4:$N$4,FALSE)+11,,,"Statistics"))</f>
        <v>605.27412000000004</v>
      </c>
      <c r="D4" s="15">
        <f ca="1">INDIRECT(ADDRESS(MATCH(Tabel2[[#This Row],[IPCC Category]],Statistics!$G:$G,FALSE),MATCH(Tabel2[[#This Row],[Gas]],Statistics!$L$4:$N$4,FALSE)+7,,,"Statistics"))</f>
        <v>900.69110999999998</v>
      </c>
      <c r="E4" s="16">
        <v>0.05</v>
      </c>
      <c r="F4" s="16">
        <v>0.1</v>
      </c>
      <c r="G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0.1118033988749895</v>
      </c>
      <c r="H4">
        <f ca="1">POWER(Tabel2[[#This Row],[Combined uncertainty]]*Tabel2[[#This Row],[Last Year emissions]]/$D$2,2)</f>
        <v>3.4263439602811361E-5</v>
      </c>
    </row>
    <row r="5" spans="1:13" x14ac:dyDescent="0.25">
      <c r="A5" t="str">
        <f t="shared" ref="A5:A68" ca="1" si="0">INDIRECT(ADDRESS(ROUNDDOWN(ROW()/3,0)+4,7,,,"Statistics"))</f>
        <v>1.A.1.a, Main activity producer CHP plants; Natural Gas</v>
      </c>
      <c r="B5" t="str">
        <f t="shared" ref="B5:B68" ca="1" si="1">INDIRECT(ADDRESS(1,MOD(ROW(),3)+4,,,"EmissionFactors"))</f>
        <v>N2O</v>
      </c>
      <c r="C5" s="15">
        <f ca="1">INDIRECT(ADDRESS(MATCH(Tabel2[[#This Row],[IPCC Category]],Statistics!$G:$G,FALSE),MATCH(Tabel2[[#This Row],[Gas]],Statistics!$L$4:$N$4,FALSE)+11,,,"Statistics"))</f>
        <v>1.0789200000000001E-3</v>
      </c>
      <c r="D5" s="4">
        <f ca="1">INDIRECT(ADDRESS(MATCH(Tabel2[[#This Row],[IPCC Category]],Statistics!$G:$G,FALSE),MATCH(Tabel2[[#This Row],[Gas]],Statistics!$L$4:$N$4,FALSE)+7,,,"Statistics"))</f>
        <v>1.6055100000000003E-3</v>
      </c>
      <c r="G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">
        <f ca="1">POWER(Tabel2[[#This Row],[Combined uncertainty]]*Tabel2[[#This Row],[Last Year emissions]]/$D$2,2)</f>
        <v>0</v>
      </c>
    </row>
    <row r="6" spans="1:13" x14ac:dyDescent="0.25">
      <c r="A6" t="str">
        <f t="shared" ca="1" si="0"/>
        <v>1.A.1.a, Main activity producer CHP plants; Residual Fuel Oil</v>
      </c>
      <c r="B6" t="str">
        <f t="shared" ca="1" si="1"/>
        <v>CO2</v>
      </c>
      <c r="C6" s="15">
        <f ca="1">INDIRECT(ADDRESS(MATCH(Tabel2[[#This Row],[IPCC Category]],Statistics!$G:$G,FALSE),MATCH(Tabel2[[#This Row],[Gas]],Statistics!$L$4:$N$4,FALSE)+11,,,"Statistics"))</f>
        <v>365.32799999999997</v>
      </c>
      <c r="D6" s="4">
        <f ca="1">INDIRECT(ADDRESS(MATCH(Tabel2[[#This Row],[IPCC Category]],Statistics!$G:$G,FALSE),MATCH(Tabel2[[#This Row],[Gas]],Statistics!$L$4:$N$4,FALSE)+7,,,"Statistics"))</f>
        <v>535.60799999999995</v>
      </c>
      <c r="G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">
        <f ca="1">POWER(Tabel2[[#This Row],[Combined uncertainty]]*Tabel2[[#This Row],[Last Year emissions]]/$D$2,2)</f>
        <v>0</v>
      </c>
    </row>
    <row r="7" spans="1:13" x14ac:dyDescent="0.25">
      <c r="A7" t="str">
        <f t="shared" ca="1" si="0"/>
        <v>1.A.1.a, Main activity producer CHP plants; Residual Fuel Oil</v>
      </c>
      <c r="B7" t="str">
        <f t="shared" ca="1" si="1"/>
        <v>CH4</v>
      </c>
      <c r="C7" s="15">
        <f ca="1">INDIRECT(ADDRESS(MATCH(Tabel2[[#This Row],[IPCC Category]],Statistics!$G:$G,FALSE),MATCH(Tabel2[[#This Row],[Gas]],Statistics!$L$4:$N$4,FALSE)+11,,,"Statistics"))</f>
        <v>4.7200000000000002E-3</v>
      </c>
      <c r="D7" s="4">
        <f ca="1">INDIRECT(ADDRESS(MATCH(Tabel2[[#This Row],[IPCC Category]],Statistics!$G:$G,FALSE),MATCH(Tabel2[[#This Row],[Gas]],Statistics!$L$4:$N$4,FALSE)+7,,,"Statistics"))</f>
        <v>6.9199999999999999E-3</v>
      </c>
      <c r="G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">
        <f ca="1">POWER(Tabel2[[#This Row],[Combined uncertainty]]*Tabel2[[#This Row],[Last Year emissions]]/$D$2,2)</f>
        <v>0</v>
      </c>
    </row>
    <row r="8" spans="1:13" x14ac:dyDescent="0.25">
      <c r="A8" t="str">
        <f t="shared" ca="1" si="0"/>
        <v>1.A.1.a, Main activity producer CHP plants; Residual Fuel Oil</v>
      </c>
      <c r="B8" t="str">
        <f t="shared" ca="1" si="1"/>
        <v>N2O</v>
      </c>
      <c r="C8" s="15">
        <f ca="1">INDIRECT(ADDRESS(MATCH(Tabel2[[#This Row],[IPCC Category]],Statistics!$G:$G,FALSE),MATCH(Tabel2[[#This Row],[Gas]],Statistics!$L$4:$N$4,FALSE)+11,,,"Statistics"))</f>
        <v>2.8319999999999999E-3</v>
      </c>
      <c r="D8" s="4">
        <f ca="1">INDIRECT(ADDRESS(MATCH(Tabel2[[#This Row],[IPCC Category]],Statistics!$G:$G,FALSE),MATCH(Tabel2[[#This Row],[Gas]],Statistics!$L$4:$N$4,FALSE)+7,,,"Statistics"))</f>
        <v>4.1520000000000003E-3</v>
      </c>
      <c r="G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">
        <f ca="1">POWER(Tabel2[[#This Row],[Combined uncertainty]]*Tabel2[[#This Row],[Last Year emissions]]/$D$2,2)</f>
        <v>0</v>
      </c>
    </row>
    <row r="9" spans="1:13" x14ac:dyDescent="0.25">
      <c r="A9" t="str">
        <f t="shared" ca="1" si="0"/>
        <v>1.A.1.a, Main activity producer electricity plants; Biogas</v>
      </c>
      <c r="B9" t="str">
        <f t="shared" ca="1" si="1"/>
        <v>CO2</v>
      </c>
      <c r="C9" s="15">
        <f ca="1">INDIRECT(ADDRESS(MATCH(Tabel2[[#This Row],[IPCC Category]],Statistics!$G:$G,FALSE),MATCH(Tabel2[[#This Row],[Gas]],Statistics!$L$4:$N$4,FALSE)+11,,,"Statistics"))</f>
        <v>0</v>
      </c>
      <c r="D9" s="4">
        <f ca="1">INDIRECT(ADDRESS(MATCH(Tabel2[[#This Row],[IPCC Category]],Statistics!$G:$G,FALSE),MATCH(Tabel2[[#This Row],[Gas]],Statistics!$L$4:$N$4,FALSE)+7,,,"Statistics"))</f>
        <v>3.0575999999999999</v>
      </c>
      <c r="G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">
        <f ca="1">POWER(Tabel2[[#This Row],[Combined uncertainty]]*Tabel2[[#This Row],[Last Year emissions]]/$D$2,2)</f>
        <v>0</v>
      </c>
    </row>
    <row r="10" spans="1:13" x14ac:dyDescent="0.25">
      <c r="A10" t="str">
        <f t="shared" ca="1" si="0"/>
        <v>1.A.1.a, Main activity producer electricity plants; Biogas</v>
      </c>
      <c r="B10" t="str">
        <f t="shared" ca="1" si="1"/>
        <v>CH4</v>
      </c>
      <c r="C10" s="15">
        <f ca="1">INDIRECT(ADDRESS(MATCH(Tabel2[[#This Row],[IPCC Category]],Statistics!$G:$G,FALSE),MATCH(Tabel2[[#This Row],[Gas]],Statistics!$L$4:$N$4,FALSE)+11,,,"Statistics"))</f>
        <v>0</v>
      </c>
      <c r="D10" s="4">
        <f ca="1">INDIRECT(ADDRESS(MATCH(Tabel2[[#This Row],[IPCC Category]],Statistics!$G:$G,FALSE),MATCH(Tabel2[[#This Row],[Gas]],Statistics!$L$4:$N$4,FALSE)+7,,,"Statistics"))</f>
        <v>5.5999999999999999E-5</v>
      </c>
      <c r="G1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">
        <f ca="1">POWER(Tabel2[[#This Row],[Combined uncertainty]]*Tabel2[[#This Row],[Last Year emissions]]/$D$2,2)</f>
        <v>0</v>
      </c>
    </row>
    <row r="11" spans="1:13" x14ac:dyDescent="0.25">
      <c r="A11" t="str">
        <f t="shared" ca="1" si="0"/>
        <v>1.A.1.a, Main activity producer electricity plants; Biogas</v>
      </c>
      <c r="B11" t="str">
        <f t="shared" ca="1" si="1"/>
        <v>N2O</v>
      </c>
      <c r="C11" s="15">
        <f ca="1">INDIRECT(ADDRESS(MATCH(Tabel2[[#This Row],[IPCC Category]],Statistics!$G:$G,FALSE),MATCH(Tabel2[[#This Row],[Gas]],Statistics!$L$4:$N$4,FALSE)+11,,,"Statistics"))</f>
        <v>0</v>
      </c>
      <c r="D11" s="4">
        <f ca="1">INDIRECT(ADDRESS(MATCH(Tabel2[[#This Row],[IPCC Category]],Statistics!$G:$G,FALSE),MATCH(Tabel2[[#This Row],[Gas]],Statistics!$L$4:$N$4,FALSE)+7,,,"Statistics"))</f>
        <v>5.6000000000000006E-6</v>
      </c>
      <c r="G1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">
        <f ca="1">POWER(Tabel2[[#This Row],[Combined uncertainty]]*Tabel2[[#This Row],[Last Year emissions]]/$D$2,2)</f>
        <v>0</v>
      </c>
    </row>
    <row r="12" spans="1:13" x14ac:dyDescent="0.25">
      <c r="A12" t="str">
        <f t="shared" ca="1" si="0"/>
        <v>1.A.1.a, Main activity producer electricity plants; Bituminous coal</v>
      </c>
      <c r="B12" t="str">
        <f t="shared" ca="1" si="1"/>
        <v>CO2</v>
      </c>
      <c r="C12" s="15">
        <f ca="1">INDIRECT(ADDRESS(MATCH(Tabel2[[#This Row],[IPCC Category]],Statistics!$G:$G,FALSE),MATCH(Tabel2[[#This Row],[Gas]],Statistics!$L$4:$N$4,FALSE)+11,,,"Statistics"))</f>
        <v>648.86291359999996</v>
      </c>
      <c r="D12" s="4">
        <f ca="1">INDIRECT(ADDRESS(MATCH(Tabel2[[#This Row],[IPCC Category]],Statistics!$G:$G,FALSE),MATCH(Tabel2[[#This Row],[Gas]],Statistics!$L$4:$N$4,FALSE)+7,,,"Statistics"))</f>
        <v>1593.5786239999998</v>
      </c>
      <c r="G1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">
        <f ca="1">POWER(Tabel2[[#This Row],[Combined uncertainty]]*Tabel2[[#This Row],[Last Year emissions]]/$D$2,2)</f>
        <v>0</v>
      </c>
    </row>
    <row r="13" spans="1:13" x14ac:dyDescent="0.25">
      <c r="A13" t="str">
        <f t="shared" ca="1" si="0"/>
        <v>1.A.1.a, Main activity producer electricity plants; Bituminous coal</v>
      </c>
      <c r="B13" t="str">
        <f t="shared" ca="1" si="1"/>
        <v>CH4</v>
      </c>
      <c r="C13" s="15">
        <f ca="1">INDIRECT(ADDRESS(MATCH(Tabel2[[#This Row],[IPCC Category]],Statistics!$G:$G,FALSE),MATCH(Tabel2[[#This Row],[Gas]],Statistics!$L$4:$N$4,FALSE)+11,,,"Statistics"))</f>
        <v>6.8590159999999999E-3</v>
      </c>
      <c r="D13" s="4">
        <f ca="1">INDIRECT(ADDRESS(MATCH(Tabel2[[#This Row],[IPCC Category]],Statistics!$G:$G,FALSE),MATCH(Tabel2[[#This Row],[Gas]],Statistics!$L$4:$N$4,FALSE)+7,,,"Statistics"))</f>
        <v>1.684544E-2</v>
      </c>
      <c r="G1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">
        <f ca="1">POWER(Tabel2[[#This Row],[Combined uncertainty]]*Tabel2[[#This Row],[Last Year emissions]]/$D$2,2)</f>
        <v>0</v>
      </c>
    </row>
    <row r="14" spans="1:13" x14ac:dyDescent="0.25">
      <c r="A14" t="str">
        <f t="shared" ca="1" si="0"/>
        <v>1.A.1.a, Main activity producer electricity plants; Bituminous coal</v>
      </c>
      <c r="B14" t="str">
        <f t="shared" ca="1" si="1"/>
        <v>N2O</v>
      </c>
      <c r="C14" s="15">
        <f ca="1">INDIRECT(ADDRESS(MATCH(Tabel2[[#This Row],[IPCC Category]],Statistics!$G:$G,FALSE),MATCH(Tabel2[[#This Row],[Gas]],Statistics!$L$4:$N$4,FALSE)+11,,,"Statistics"))</f>
        <v>1.0288524E-2</v>
      </c>
      <c r="D14" s="4">
        <f ca="1">INDIRECT(ADDRESS(MATCH(Tabel2[[#This Row],[IPCC Category]],Statistics!$G:$G,FALSE),MATCH(Tabel2[[#This Row],[Gas]],Statistics!$L$4:$N$4,FALSE)+7,,,"Statistics"))</f>
        <v>2.5268159999999998E-2</v>
      </c>
      <c r="G1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">
        <f ca="1">POWER(Tabel2[[#This Row],[Combined uncertainty]]*Tabel2[[#This Row],[Last Year emissions]]/$D$2,2)</f>
        <v>0</v>
      </c>
    </row>
    <row r="15" spans="1:13" x14ac:dyDescent="0.25">
      <c r="A15" t="str">
        <f t="shared" ca="1" si="0"/>
        <v>1.A.1.a, Main activity producer electricity plants; Coke-Oven Gas</v>
      </c>
      <c r="B15" t="str">
        <f t="shared" ca="1" si="1"/>
        <v>CO2</v>
      </c>
      <c r="C15" s="15">
        <f ca="1">INDIRECT(ADDRESS(MATCH(Tabel2[[#This Row],[IPCC Category]],Statistics!$G:$G,FALSE),MATCH(Tabel2[[#This Row],[Gas]],Statistics!$L$4:$N$4,FALSE)+11,,,"Statistics"))</f>
        <v>19.30068</v>
      </c>
      <c r="D15" s="4">
        <f ca="1">INDIRECT(ADDRESS(MATCH(Tabel2[[#This Row],[IPCC Category]],Statistics!$G:$G,FALSE),MATCH(Tabel2[[#This Row],[Gas]],Statistics!$L$4:$N$4,FALSE)+7,,,"Statistics"))</f>
        <v>0</v>
      </c>
      <c r="G1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">
        <f ca="1">POWER(Tabel2[[#This Row],[Combined uncertainty]]*Tabel2[[#This Row],[Last Year emissions]]/$D$2,2)</f>
        <v>0</v>
      </c>
    </row>
    <row r="16" spans="1:13" x14ac:dyDescent="0.25">
      <c r="A16" t="str">
        <f t="shared" ca="1" si="0"/>
        <v>1.A.1.a, Main activity producer electricity plants; Coke-Oven Gas</v>
      </c>
      <c r="B16" t="str">
        <f t="shared" ca="1" si="1"/>
        <v>CH4</v>
      </c>
      <c r="C16" s="15">
        <f ca="1">INDIRECT(ADDRESS(MATCH(Tabel2[[#This Row],[IPCC Category]],Statistics!$G:$G,FALSE),MATCH(Tabel2[[#This Row],[Gas]],Statistics!$L$4:$N$4,FALSE)+11,,,"Statistics"))</f>
        <v>4.347E-4</v>
      </c>
      <c r="D16" s="4">
        <f ca="1">INDIRECT(ADDRESS(MATCH(Tabel2[[#This Row],[IPCC Category]],Statistics!$G:$G,FALSE),MATCH(Tabel2[[#This Row],[Gas]],Statistics!$L$4:$N$4,FALSE)+7,,,"Statistics"))</f>
        <v>0</v>
      </c>
      <c r="G1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">
        <f ca="1">POWER(Tabel2[[#This Row],[Combined uncertainty]]*Tabel2[[#This Row],[Last Year emissions]]/$D$2,2)</f>
        <v>0</v>
      </c>
    </row>
    <row r="17" spans="1:8" x14ac:dyDescent="0.25">
      <c r="A17" t="str">
        <f t="shared" ca="1" si="0"/>
        <v>1.A.1.a, Main activity producer electricity plants; Coke-Oven Gas</v>
      </c>
      <c r="B17" t="str">
        <f t="shared" ca="1" si="1"/>
        <v>N2O</v>
      </c>
      <c r="C17" s="15">
        <f ca="1">INDIRECT(ADDRESS(MATCH(Tabel2[[#This Row],[IPCC Category]],Statistics!$G:$G,FALSE),MATCH(Tabel2[[#This Row],[Gas]],Statistics!$L$4:$N$4,FALSE)+11,,,"Statistics"))</f>
        <v>4.3470000000000002E-5</v>
      </c>
      <c r="D17" s="4">
        <f ca="1">INDIRECT(ADDRESS(MATCH(Tabel2[[#This Row],[IPCC Category]],Statistics!$G:$G,FALSE),MATCH(Tabel2[[#This Row],[Gas]],Statistics!$L$4:$N$4,FALSE)+7,,,"Statistics"))</f>
        <v>0</v>
      </c>
      <c r="G1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">
        <f ca="1">POWER(Tabel2[[#This Row],[Combined uncertainty]]*Tabel2[[#This Row],[Last Year emissions]]/$D$2,2)</f>
        <v>0</v>
      </c>
    </row>
    <row r="18" spans="1:8" x14ac:dyDescent="0.25">
      <c r="A18" t="str">
        <f t="shared" ca="1" si="0"/>
        <v>1.A.1.a, Main activity producer electricity plants; Gas / Diesel Oil</v>
      </c>
      <c r="B18" t="str">
        <f t="shared" ca="1" si="1"/>
        <v>CO2</v>
      </c>
      <c r="C18" s="15">
        <f ca="1">INDIRECT(ADDRESS(MATCH(Tabel2[[#This Row],[IPCC Category]],Statistics!$G:$G,FALSE),MATCH(Tabel2[[#This Row],[Gas]],Statistics!$L$4:$N$4,FALSE)+11,,,"Statistics"))</f>
        <v>0</v>
      </c>
      <c r="D18" s="4">
        <f ca="1">INDIRECT(ADDRESS(MATCH(Tabel2[[#This Row],[IPCC Category]],Statistics!$G:$G,FALSE),MATCH(Tabel2[[#This Row],[Gas]],Statistics!$L$4:$N$4,FALSE)+7,,,"Statistics"))</f>
        <v>6.31332</v>
      </c>
      <c r="G1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">
        <f ca="1">POWER(Tabel2[[#This Row],[Combined uncertainty]]*Tabel2[[#This Row],[Last Year emissions]]/$D$2,2)</f>
        <v>0</v>
      </c>
    </row>
    <row r="19" spans="1:8" x14ac:dyDescent="0.25">
      <c r="A19" t="str">
        <f t="shared" ca="1" si="0"/>
        <v>1.A.1.a, Main activity producer electricity plants; Gas / Diesel Oil</v>
      </c>
      <c r="B19" t="str">
        <f t="shared" ca="1" si="1"/>
        <v>CH4</v>
      </c>
      <c r="C19" s="15">
        <f ca="1">INDIRECT(ADDRESS(MATCH(Tabel2[[#This Row],[IPCC Category]],Statistics!$G:$G,FALSE),MATCH(Tabel2[[#This Row],[Gas]],Statistics!$L$4:$N$4,FALSE)+11,,,"Statistics"))</f>
        <v>0</v>
      </c>
      <c r="D19" s="4">
        <f ca="1">INDIRECT(ADDRESS(MATCH(Tabel2[[#This Row],[IPCC Category]],Statistics!$G:$G,FALSE),MATCH(Tabel2[[#This Row],[Gas]],Statistics!$L$4:$N$4,FALSE)+7,,,"Statistics"))</f>
        <v>2.5560000000000003E-4</v>
      </c>
      <c r="G1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">
        <f ca="1">POWER(Tabel2[[#This Row],[Combined uncertainty]]*Tabel2[[#This Row],[Last Year emissions]]/$D$2,2)</f>
        <v>0</v>
      </c>
    </row>
    <row r="20" spans="1:8" x14ac:dyDescent="0.25">
      <c r="A20" t="str">
        <f t="shared" ca="1" si="0"/>
        <v>1.A.1.a, Main activity producer electricity plants; Gas / Diesel Oil</v>
      </c>
      <c r="B20" t="str">
        <f t="shared" ca="1" si="1"/>
        <v>N2O</v>
      </c>
      <c r="C20" s="15">
        <f ca="1">INDIRECT(ADDRESS(MATCH(Tabel2[[#This Row],[IPCC Category]],Statistics!$G:$G,FALSE),MATCH(Tabel2[[#This Row],[Gas]],Statistics!$L$4:$N$4,FALSE)+11,,,"Statistics"))</f>
        <v>0</v>
      </c>
      <c r="D20" s="4">
        <f ca="1">INDIRECT(ADDRESS(MATCH(Tabel2[[#This Row],[IPCC Category]],Statistics!$G:$G,FALSE),MATCH(Tabel2[[#This Row],[Gas]],Statistics!$L$4:$N$4,FALSE)+7,,,"Statistics"))</f>
        <v>5.1119999999999998E-5</v>
      </c>
      <c r="G2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">
        <f ca="1">POWER(Tabel2[[#This Row],[Combined uncertainty]]*Tabel2[[#This Row],[Last Year emissions]]/$D$2,2)</f>
        <v>0</v>
      </c>
    </row>
    <row r="21" spans="1:8" x14ac:dyDescent="0.25">
      <c r="A21" t="str">
        <f t="shared" ca="1" si="0"/>
        <v>1.A.1.a, Main activity producer electricity plants; Natural Gas</v>
      </c>
      <c r="B21" t="str">
        <f t="shared" ca="1" si="1"/>
        <v>CO2</v>
      </c>
      <c r="C21" s="15">
        <f ca="1">INDIRECT(ADDRESS(MATCH(Tabel2[[#This Row],[IPCC Category]],Statistics!$G:$G,FALSE),MATCH(Tabel2[[#This Row],[Gas]],Statistics!$L$4:$N$4,FALSE)+11,,,"Statistics"))</f>
        <v>386.95535999999998</v>
      </c>
      <c r="D21" s="4">
        <f ca="1">INDIRECT(ADDRESS(MATCH(Tabel2[[#This Row],[IPCC Category]],Statistics!$G:$G,FALSE),MATCH(Tabel2[[#This Row],[Gas]],Statistics!$L$4:$N$4,FALSE)+7,,,"Statistics"))</f>
        <v>274.11021</v>
      </c>
      <c r="G2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">
        <f ca="1">POWER(Tabel2[[#This Row],[Combined uncertainty]]*Tabel2[[#This Row],[Last Year emissions]]/$D$2,2)</f>
        <v>0</v>
      </c>
    </row>
    <row r="22" spans="1:8" x14ac:dyDescent="0.25">
      <c r="A22" t="str">
        <f t="shared" ca="1" si="0"/>
        <v>1.A.1.a, Main activity producer electricity plants; Natural Gas</v>
      </c>
      <c r="B22" t="str">
        <f t="shared" ca="1" si="1"/>
        <v>CH4</v>
      </c>
      <c r="C22" s="15">
        <f ca="1">INDIRECT(ADDRESS(MATCH(Tabel2[[#This Row],[IPCC Category]],Statistics!$G:$G,FALSE),MATCH(Tabel2[[#This Row],[Gas]],Statistics!$L$4:$N$4,FALSE)+11,,,"Statistics"))</f>
        <v>6.8976000000000003E-3</v>
      </c>
      <c r="D22" s="4">
        <f ca="1">INDIRECT(ADDRESS(MATCH(Tabel2[[#This Row],[IPCC Category]],Statistics!$G:$G,FALSE),MATCH(Tabel2[[#This Row],[Gas]],Statistics!$L$4:$N$4,FALSE)+7,,,"Statistics"))</f>
        <v>4.8861E-3</v>
      </c>
      <c r="G2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">
        <f ca="1">POWER(Tabel2[[#This Row],[Combined uncertainty]]*Tabel2[[#This Row],[Last Year emissions]]/$D$2,2)</f>
        <v>0</v>
      </c>
    </row>
    <row r="23" spans="1:8" x14ac:dyDescent="0.25">
      <c r="A23" t="str">
        <f t="shared" ca="1" si="0"/>
        <v>1.A.1.a, Main activity producer electricity plants; Natural Gas</v>
      </c>
      <c r="B23" t="str">
        <f t="shared" ca="1" si="1"/>
        <v>N2O</v>
      </c>
      <c r="C23" s="15">
        <f ca="1">INDIRECT(ADDRESS(MATCH(Tabel2[[#This Row],[IPCC Category]],Statistics!$G:$G,FALSE),MATCH(Tabel2[[#This Row],[Gas]],Statistics!$L$4:$N$4,FALSE)+11,,,"Statistics"))</f>
        <v>6.8976000000000009E-4</v>
      </c>
      <c r="D23" s="4">
        <f ca="1">INDIRECT(ADDRESS(MATCH(Tabel2[[#This Row],[IPCC Category]],Statistics!$G:$G,FALSE),MATCH(Tabel2[[#This Row],[Gas]],Statistics!$L$4:$N$4,FALSE)+7,,,"Statistics"))</f>
        <v>4.8861000000000011E-4</v>
      </c>
      <c r="G2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">
        <f ca="1">POWER(Tabel2[[#This Row],[Combined uncertainty]]*Tabel2[[#This Row],[Last Year emissions]]/$D$2,2)</f>
        <v>0</v>
      </c>
    </row>
    <row r="24" spans="1:8" x14ac:dyDescent="0.25">
      <c r="A24" t="str">
        <f t="shared" ca="1" si="0"/>
        <v>1.A.1.a, Main activity producer electricity plants; Residual Fuel Oil</v>
      </c>
      <c r="B24" t="str">
        <f t="shared" ca="1" si="1"/>
        <v>CO2</v>
      </c>
      <c r="C24" s="15">
        <f ca="1">INDIRECT(ADDRESS(MATCH(Tabel2[[#This Row],[IPCC Category]],Statistics!$G:$G,FALSE),MATCH(Tabel2[[#This Row],[Gas]],Statistics!$L$4:$N$4,FALSE)+11,,,"Statistics"))</f>
        <v>1767.816</v>
      </c>
      <c r="D24" s="4">
        <f ca="1">INDIRECT(ADDRESS(MATCH(Tabel2[[#This Row],[IPCC Category]],Statistics!$G:$G,FALSE),MATCH(Tabel2[[#This Row],[Gas]],Statistics!$L$4:$N$4,FALSE)+7,,,"Statistics"))</f>
        <v>944.28</v>
      </c>
      <c r="G2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">
        <f ca="1">POWER(Tabel2[[#This Row],[Combined uncertainty]]*Tabel2[[#This Row],[Last Year emissions]]/$D$2,2)</f>
        <v>0</v>
      </c>
    </row>
    <row r="25" spans="1:8" x14ac:dyDescent="0.25">
      <c r="A25" t="str">
        <f t="shared" ca="1" si="0"/>
        <v>1.A.1.a, Main activity producer electricity plants; Residual Fuel Oil</v>
      </c>
      <c r="B25" t="str">
        <f t="shared" ca="1" si="1"/>
        <v>CH4</v>
      </c>
      <c r="C25" s="15">
        <f ca="1">INDIRECT(ADDRESS(MATCH(Tabel2[[#This Row],[IPCC Category]],Statistics!$G:$G,FALSE),MATCH(Tabel2[[#This Row],[Gas]],Statistics!$L$4:$N$4,FALSE)+11,,,"Statistics"))</f>
        <v>2.2839999999999999E-2</v>
      </c>
      <c r="D25" s="4">
        <f ca="1">INDIRECT(ADDRESS(MATCH(Tabel2[[#This Row],[IPCC Category]],Statistics!$G:$G,FALSE),MATCH(Tabel2[[#This Row],[Gas]],Statistics!$L$4:$N$4,FALSE)+7,,,"Statistics"))</f>
        <v>1.2200000000000001E-2</v>
      </c>
      <c r="G2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">
        <f ca="1">POWER(Tabel2[[#This Row],[Combined uncertainty]]*Tabel2[[#This Row],[Last Year emissions]]/$D$2,2)</f>
        <v>0</v>
      </c>
    </row>
    <row r="26" spans="1:8" x14ac:dyDescent="0.25">
      <c r="A26" t="str">
        <f t="shared" ca="1" si="0"/>
        <v>1.A.1.a, Main activity producer electricity plants; Residual Fuel Oil</v>
      </c>
      <c r="B26" t="str">
        <f t="shared" ca="1" si="1"/>
        <v>N2O</v>
      </c>
      <c r="C26" s="15">
        <f ca="1">INDIRECT(ADDRESS(MATCH(Tabel2[[#This Row],[IPCC Category]],Statistics!$G:$G,FALSE),MATCH(Tabel2[[#This Row],[Gas]],Statistics!$L$4:$N$4,FALSE)+11,,,"Statistics"))</f>
        <v>1.3703999999999999E-2</v>
      </c>
      <c r="D26" s="4">
        <f ca="1">INDIRECT(ADDRESS(MATCH(Tabel2[[#This Row],[IPCC Category]],Statistics!$G:$G,FALSE),MATCH(Tabel2[[#This Row],[Gas]],Statistics!$L$4:$N$4,FALSE)+7,,,"Statistics"))</f>
        <v>7.3200000000000001E-3</v>
      </c>
      <c r="G2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">
        <f ca="1">POWER(Tabel2[[#This Row],[Combined uncertainty]]*Tabel2[[#This Row],[Last Year emissions]]/$D$2,2)</f>
        <v>0</v>
      </c>
    </row>
    <row r="27" spans="1:8" x14ac:dyDescent="0.25">
      <c r="A27" t="str">
        <f t="shared" ca="1" si="0"/>
        <v>1.A.1.a, Main activity producer heat plants; Gas / Diesel Oil</v>
      </c>
      <c r="B27" t="str">
        <f t="shared" ca="1" si="1"/>
        <v>CO2</v>
      </c>
      <c r="C27" s="15">
        <f ca="1">INDIRECT(ADDRESS(MATCH(Tabel2[[#This Row],[IPCC Category]],Statistics!$G:$G,FALSE),MATCH(Tabel2[[#This Row],[Gas]],Statistics!$L$4:$N$4,FALSE)+11,,,"Statistics"))</f>
        <v>78.916499999999999</v>
      </c>
      <c r="D27" s="4">
        <f ca="1">INDIRECT(ADDRESS(MATCH(Tabel2[[#This Row],[IPCC Category]],Statistics!$G:$G,FALSE),MATCH(Tabel2[[#This Row],[Gas]],Statistics!$L$4:$N$4,FALSE)+7,,,"Statistics"))</f>
        <v>12.62664</v>
      </c>
      <c r="G2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">
        <f ca="1">POWER(Tabel2[[#This Row],[Combined uncertainty]]*Tabel2[[#This Row],[Last Year emissions]]/$D$2,2)</f>
        <v>0</v>
      </c>
    </row>
    <row r="28" spans="1:8" x14ac:dyDescent="0.25">
      <c r="A28" t="str">
        <f t="shared" ca="1" si="0"/>
        <v>1.A.1.a, Main activity producer heat plants; Gas / Diesel Oil</v>
      </c>
      <c r="B28" t="str">
        <f t="shared" ca="1" si="1"/>
        <v>CH4</v>
      </c>
      <c r="C28" s="15">
        <f ca="1">INDIRECT(ADDRESS(MATCH(Tabel2[[#This Row],[IPCC Category]],Statistics!$G:$G,FALSE),MATCH(Tabel2[[#This Row],[Gas]],Statistics!$L$4:$N$4,FALSE)+11,,,"Statistics"))</f>
        <v>3.1949999999999999E-3</v>
      </c>
      <c r="D28" s="4">
        <f ca="1">INDIRECT(ADDRESS(MATCH(Tabel2[[#This Row],[IPCC Category]],Statistics!$G:$G,FALSE),MATCH(Tabel2[[#This Row],[Gas]],Statistics!$L$4:$N$4,FALSE)+7,,,"Statistics"))</f>
        <v>5.1120000000000007E-4</v>
      </c>
      <c r="G2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">
        <f ca="1">POWER(Tabel2[[#This Row],[Combined uncertainty]]*Tabel2[[#This Row],[Last Year emissions]]/$D$2,2)</f>
        <v>0</v>
      </c>
    </row>
    <row r="29" spans="1:8" x14ac:dyDescent="0.25">
      <c r="A29" t="str">
        <f t="shared" ca="1" si="0"/>
        <v>1.A.1.a, Main activity producer heat plants; Gas / Diesel Oil</v>
      </c>
      <c r="B29" t="str">
        <f t="shared" ca="1" si="1"/>
        <v>N2O</v>
      </c>
      <c r="C29" s="15">
        <f ca="1">INDIRECT(ADDRESS(MATCH(Tabel2[[#This Row],[IPCC Category]],Statistics!$G:$G,FALSE),MATCH(Tabel2[[#This Row],[Gas]],Statistics!$L$4:$N$4,FALSE)+11,,,"Statistics"))</f>
        <v>6.3900000000000003E-4</v>
      </c>
      <c r="D29" s="4">
        <f ca="1">INDIRECT(ADDRESS(MATCH(Tabel2[[#This Row],[IPCC Category]],Statistics!$G:$G,FALSE),MATCH(Tabel2[[#This Row],[Gas]],Statistics!$L$4:$N$4,FALSE)+7,,,"Statistics"))</f>
        <v>1.0224E-4</v>
      </c>
      <c r="G2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">
        <f ca="1">POWER(Tabel2[[#This Row],[Combined uncertainty]]*Tabel2[[#This Row],[Last Year emissions]]/$D$2,2)</f>
        <v>0</v>
      </c>
    </row>
    <row r="30" spans="1:8" x14ac:dyDescent="0.25">
      <c r="A30" t="str">
        <f t="shared" ca="1" si="0"/>
        <v>1.A.1.a, Main activity producer heat plants; LPG</v>
      </c>
      <c r="B30" t="str">
        <f t="shared" ca="1" si="1"/>
        <v>CO2</v>
      </c>
      <c r="C30" s="15">
        <f ca="1">INDIRECT(ADDRESS(MATCH(Tabel2[[#This Row],[IPCC Category]],Statistics!$G:$G,FALSE),MATCH(Tabel2[[#This Row],[Gas]],Statistics!$L$4:$N$4,FALSE)+11,,,"Statistics"))</f>
        <v>8.7078000000000007</v>
      </c>
      <c r="D30" s="4">
        <f ca="1">INDIRECT(ADDRESS(MATCH(Tabel2[[#This Row],[IPCC Category]],Statistics!$G:$G,FALSE),MATCH(Tabel2[[#This Row],[Gas]],Statistics!$L$4:$N$4,FALSE)+7,,,"Statistics"))</f>
        <v>0</v>
      </c>
      <c r="G3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">
        <f ca="1">POWER(Tabel2[[#This Row],[Combined uncertainty]]*Tabel2[[#This Row],[Last Year emissions]]/$D$2,2)</f>
        <v>0</v>
      </c>
    </row>
    <row r="31" spans="1:8" x14ac:dyDescent="0.25">
      <c r="A31" t="str">
        <f t="shared" ca="1" si="0"/>
        <v>1.A.1.a, Main activity producer heat plants; LPG</v>
      </c>
      <c r="B31" t="str">
        <f t="shared" ca="1" si="1"/>
        <v>CH4</v>
      </c>
      <c r="C31" s="15">
        <f ca="1">INDIRECT(ADDRESS(MATCH(Tabel2[[#This Row],[IPCC Category]],Statistics!$G:$G,FALSE),MATCH(Tabel2[[#This Row],[Gas]],Statistics!$L$4:$N$4,FALSE)+11,,,"Statistics"))</f>
        <v>1.3799999999999999E-4</v>
      </c>
      <c r="D31" s="4">
        <f ca="1">INDIRECT(ADDRESS(MATCH(Tabel2[[#This Row],[IPCC Category]],Statistics!$G:$G,FALSE),MATCH(Tabel2[[#This Row],[Gas]],Statistics!$L$4:$N$4,FALSE)+7,,,"Statistics"))</f>
        <v>0</v>
      </c>
      <c r="G3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">
        <f ca="1">POWER(Tabel2[[#This Row],[Combined uncertainty]]*Tabel2[[#This Row],[Last Year emissions]]/$D$2,2)</f>
        <v>0</v>
      </c>
    </row>
    <row r="32" spans="1:8" x14ac:dyDescent="0.25">
      <c r="A32" t="str">
        <f t="shared" ca="1" si="0"/>
        <v>1.A.1.a, Main activity producer heat plants; LPG</v>
      </c>
      <c r="B32" t="str">
        <f t="shared" ca="1" si="1"/>
        <v>N2O</v>
      </c>
      <c r="C32" s="15">
        <f ca="1">INDIRECT(ADDRESS(MATCH(Tabel2[[#This Row],[IPCC Category]],Statistics!$G:$G,FALSE),MATCH(Tabel2[[#This Row],[Gas]],Statistics!$L$4:$N$4,FALSE)+11,,,"Statistics"))</f>
        <v>2.0699999999999999E-4</v>
      </c>
      <c r="D32" s="4">
        <f ca="1">INDIRECT(ADDRESS(MATCH(Tabel2[[#This Row],[IPCC Category]],Statistics!$G:$G,FALSE),MATCH(Tabel2[[#This Row],[Gas]],Statistics!$L$4:$N$4,FALSE)+7,,,"Statistics"))</f>
        <v>0</v>
      </c>
      <c r="G3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2">
        <f ca="1">POWER(Tabel2[[#This Row],[Combined uncertainty]]*Tabel2[[#This Row],[Last Year emissions]]/$D$2,2)</f>
        <v>0</v>
      </c>
    </row>
    <row r="33" spans="1:8" x14ac:dyDescent="0.25">
      <c r="A33" t="str">
        <f t="shared" ca="1" si="0"/>
        <v>1.A.1.a, Main activity producer heat plants; Natural Gas</v>
      </c>
      <c r="B33" t="str">
        <f t="shared" ca="1" si="1"/>
        <v>CO2</v>
      </c>
      <c r="C33" s="15">
        <f ca="1">INDIRECT(ADDRESS(MATCH(Tabel2[[#This Row],[IPCC Category]],Statistics!$G:$G,FALSE),MATCH(Tabel2[[#This Row],[Gas]],Statistics!$L$4:$N$4,FALSE)+11,,,"Statistics"))</f>
        <v>84.419280000000001</v>
      </c>
      <c r="D33" s="4">
        <f ca="1">INDIRECT(ADDRESS(MATCH(Tabel2[[#This Row],[IPCC Category]],Statistics!$G:$G,FALSE),MATCH(Tabel2[[#This Row],[Gas]],Statistics!$L$4:$N$4,FALSE)+7,,,"Statistics"))</f>
        <v>141.52347000000003</v>
      </c>
      <c r="G3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3">
        <f ca="1">POWER(Tabel2[[#This Row],[Combined uncertainty]]*Tabel2[[#This Row],[Last Year emissions]]/$D$2,2)</f>
        <v>0</v>
      </c>
    </row>
    <row r="34" spans="1:8" x14ac:dyDescent="0.25">
      <c r="A34" t="str">
        <f t="shared" ca="1" si="0"/>
        <v>1.A.1.a, Main activity producer heat plants; Natural Gas</v>
      </c>
      <c r="B34" t="str">
        <f t="shared" ca="1" si="1"/>
        <v>CH4</v>
      </c>
      <c r="C34" s="15">
        <f ca="1">INDIRECT(ADDRESS(MATCH(Tabel2[[#This Row],[IPCC Category]],Statistics!$G:$G,FALSE),MATCH(Tabel2[[#This Row],[Gas]],Statistics!$L$4:$N$4,FALSE)+11,,,"Statistics"))</f>
        <v>1.5047999999999999E-3</v>
      </c>
      <c r="D34" s="4">
        <f ca="1">INDIRECT(ADDRESS(MATCH(Tabel2[[#This Row],[IPCC Category]],Statistics!$G:$G,FALSE),MATCH(Tabel2[[#This Row],[Gas]],Statistics!$L$4:$N$4,FALSE)+7,,,"Statistics"))</f>
        <v>2.5227000000000001E-3</v>
      </c>
      <c r="G3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4">
        <f ca="1">POWER(Tabel2[[#This Row],[Combined uncertainty]]*Tabel2[[#This Row],[Last Year emissions]]/$D$2,2)</f>
        <v>0</v>
      </c>
    </row>
    <row r="35" spans="1:8" x14ac:dyDescent="0.25">
      <c r="A35" t="str">
        <f t="shared" ca="1" si="0"/>
        <v>1.A.1.a, Main activity producer heat plants; Natural Gas</v>
      </c>
      <c r="B35" t="str">
        <f t="shared" ca="1" si="1"/>
        <v>N2O</v>
      </c>
      <c r="C35" s="15">
        <f ca="1">INDIRECT(ADDRESS(MATCH(Tabel2[[#This Row],[IPCC Category]],Statistics!$G:$G,FALSE),MATCH(Tabel2[[#This Row],[Gas]],Statistics!$L$4:$N$4,FALSE)+11,,,"Statistics"))</f>
        <v>1.5047999999999998E-4</v>
      </c>
      <c r="D35" s="4">
        <f ca="1">INDIRECT(ADDRESS(MATCH(Tabel2[[#This Row],[IPCC Category]],Statistics!$G:$G,FALSE),MATCH(Tabel2[[#This Row],[Gas]],Statistics!$L$4:$N$4,FALSE)+7,,,"Statistics"))</f>
        <v>2.5227000000000002E-4</v>
      </c>
      <c r="G3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5">
        <f ca="1">POWER(Tabel2[[#This Row],[Combined uncertainty]]*Tabel2[[#This Row],[Last Year emissions]]/$D$2,2)</f>
        <v>0</v>
      </c>
    </row>
    <row r="36" spans="1:8" x14ac:dyDescent="0.25">
      <c r="A36" t="str">
        <f t="shared" ca="1" si="0"/>
        <v>1.A.1.a, Main activity producer heat plants; Residual Fuel Oil</v>
      </c>
      <c r="B36" t="str">
        <f t="shared" ca="1" si="1"/>
        <v>CO2</v>
      </c>
      <c r="C36" s="15">
        <f ca="1">INDIRECT(ADDRESS(MATCH(Tabel2[[#This Row],[IPCC Category]],Statistics!$G:$G,FALSE),MATCH(Tabel2[[#This Row],[Gas]],Statistics!$L$4:$N$4,FALSE)+11,,,"Statistics"))</f>
        <v>43.344000000000001</v>
      </c>
      <c r="D36" s="4">
        <f ca="1">INDIRECT(ADDRESS(MATCH(Tabel2[[#This Row],[IPCC Category]],Statistics!$G:$G,FALSE),MATCH(Tabel2[[#This Row],[Gas]],Statistics!$L$4:$N$4,FALSE)+7,,,"Statistics"))</f>
        <v>68.111999999999995</v>
      </c>
      <c r="G3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6">
        <f ca="1">POWER(Tabel2[[#This Row],[Combined uncertainty]]*Tabel2[[#This Row],[Last Year emissions]]/$D$2,2)</f>
        <v>0</v>
      </c>
    </row>
    <row r="37" spans="1:8" x14ac:dyDescent="0.25">
      <c r="A37" t="str">
        <f t="shared" ca="1" si="0"/>
        <v>1.A.1.a, Main activity producer heat plants; Residual Fuel Oil</v>
      </c>
      <c r="B37" t="str">
        <f t="shared" ca="1" si="1"/>
        <v>CH4</v>
      </c>
      <c r="C37" s="15">
        <f ca="1">INDIRECT(ADDRESS(MATCH(Tabel2[[#This Row],[IPCC Category]],Statistics!$G:$G,FALSE),MATCH(Tabel2[[#This Row],[Gas]],Statistics!$L$4:$N$4,FALSE)+11,,,"Statistics"))</f>
        <v>5.5999999999999995E-4</v>
      </c>
      <c r="D37" s="4">
        <f ca="1">INDIRECT(ADDRESS(MATCH(Tabel2[[#This Row],[IPCC Category]],Statistics!$G:$G,FALSE),MATCH(Tabel2[[#This Row],[Gas]],Statistics!$L$4:$N$4,FALSE)+7,,,"Statistics"))</f>
        <v>8.8000000000000003E-4</v>
      </c>
      <c r="G3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7">
        <f ca="1">POWER(Tabel2[[#This Row],[Combined uncertainty]]*Tabel2[[#This Row],[Last Year emissions]]/$D$2,2)</f>
        <v>0</v>
      </c>
    </row>
    <row r="38" spans="1:8" x14ac:dyDescent="0.25">
      <c r="A38" t="str">
        <f t="shared" ca="1" si="0"/>
        <v>1.A.1.a, Main activity producer heat plants; Residual Fuel Oil</v>
      </c>
      <c r="B38" t="str">
        <f t="shared" ca="1" si="1"/>
        <v>N2O</v>
      </c>
      <c r="C38" s="15">
        <f ca="1">INDIRECT(ADDRESS(MATCH(Tabel2[[#This Row],[IPCC Category]],Statistics!$G:$G,FALSE),MATCH(Tabel2[[#This Row],[Gas]],Statistics!$L$4:$N$4,FALSE)+11,,,"Statistics"))</f>
        <v>3.3599999999999998E-4</v>
      </c>
      <c r="D38" s="4">
        <f ca="1">INDIRECT(ADDRESS(MATCH(Tabel2[[#This Row],[IPCC Category]],Statistics!$G:$G,FALSE),MATCH(Tabel2[[#This Row],[Gas]],Statistics!$L$4:$N$4,FALSE)+7,,,"Statistics"))</f>
        <v>5.2800000000000004E-4</v>
      </c>
      <c r="G3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8">
        <f ca="1">POWER(Tabel2[[#This Row],[Combined uncertainty]]*Tabel2[[#This Row],[Last Year emissions]]/$D$2,2)</f>
        <v>0</v>
      </c>
    </row>
    <row r="39" spans="1:8" x14ac:dyDescent="0.25">
      <c r="A39" t="str">
        <f t="shared" ca="1" si="0"/>
        <v>1.A.1.b, Oil refineries; Natural Gas</v>
      </c>
      <c r="B39" t="str">
        <f t="shared" ca="1" si="1"/>
        <v>CO2</v>
      </c>
      <c r="C39" s="15">
        <f ca="1">INDIRECT(ADDRESS(MATCH(Tabel2[[#This Row],[IPCC Category]],Statistics!$G:$G,FALSE),MATCH(Tabel2[[#This Row],[Gas]],Statistics!$L$4:$N$4,FALSE)+11,,,"Statistics"))</f>
        <v>14.036220000000002</v>
      </c>
      <c r="D39" s="4">
        <f ca="1">INDIRECT(ADDRESS(MATCH(Tabel2[[#This Row],[IPCC Category]],Statistics!$G:$G,FALSE),MATCH(Tabel2[[#This Row],[Gas]],Statistics!$L$4:$N$4,FALSE)+7,,,"Statistics"))</f>
        <v>56.851739999999999</v>
      </c>
      <c r="G3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9">
        <f ca="1">POWER(Tabel2[[#This Row],[Combined uncertainty]]*Tabel2[[#This Row],[Last Year emissions]]/$D$2,2)</f>
        <v>0</v>
      </c>
    </row>
    <row r="40" spans="1:8" x14ac:dyDescent="0.25">
      <c r="A40" t="str">
        <f t="shared" ca="1" si="0"/>
        <v>1.A.1.b, Oil refineries; Natural Gas</v>
      </c>
      <c r="B40" t="str">
        <f t="shared" ca="1" si="1"/>
        <v>CH4</v>
      </c>
      <c r="C40" s="15">
        <f ca="1">INDIRECT(ADDRESS(MATCH(Tabel2[[#This Row],[IPCC Category]],Statistics!$G:$G,FALSE),MATCH(Tabel2[[#This Row],[Gas]],Statistics!$L$4:$N$4,FALSE)+11,,,"Statistics"))</f>
        <v>2.5020000000000001E-4</v>
      </c>
      <c r="D40" s="4">
        <f ca="1">INDIRECT(ADDRESS(MATCH(Tabel2[[#This Row],[IPCC Category]],Statistics!$G:$G,FALSE),MATCH(Tabel2[[#This Row],[Gas]],Statistics!$L$4:$N$4,FALSE)+7,,,"Statistics"))</f>
        <v>1.0134E-3</v>
      </c>
      <c r="G4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0">
        <f ca="1">POWER(Tabel2[[#This Row],[Combined uncertainty]]*Tabel2[[#This Row],[Last Year emissions]]/$D$2,2)</f>
        <v>0</v>
      </c>
    </row>
    <row r="41" spans="1:8" x14ac:dyDescent="0.25">
      <c r="A41" t="str">
        <f t="shared" ca="1" si="0"/>
        <v>1.A.1.b, Oil refineries; Natural Gas</v>
      </c>
      <c r="B41" t="str">
        <f t="shared" ca="1" si="1"/>
        <v>N2O</v>
      </c>
      <c r="C41" s="15">
        <f ca="1">INDIRECT(ADDRESS(MATCH(Tabel2[[#This Row],[IPCC Category]],Statistics!$G:$G,FALSE),MATCH(Tabel2[[#This Row],[Gas]],Statistics!$L$4:$N$4,FALSE)+11,,,"Statistics"))</f>
        <v>2.5020000000000004E-5</v>
      </c>
      <c r="D41" s="4">
        <f ca="1">INDIRECT(ADDRESS(MATCH(Tabel2[[#This Row],[IPCC Category]],Statistics!$G:$G,FALSE),MATCH(Tabel2[[#This Row],[Gas]],Statistics!$L$4:$N$4,FALSE)+7,,,"Statistics"))</f>
        <v>1.0134E-4</v>
      </c>
      <c r="G4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1">
        <f ca="1">POWER(Tabel2[[#This Row],[Combined uncertainty]]*Tabel2[[#This Row],[Last Year emissions]]/$D$2,2)</f>
        <v>0</v>
      </c>
    </row>
    <row r="42" spans="1:8" x14ac:dyDescent="0.25">
      <c r="A42" t="str">
        <f t="shared" ca="1" si="0"/>
        <v>1.A.1.b, Oil refineries; Petroleum Coke</v>
      </c>
      <c r="B42" t="str">
        <f t="shared" ca="1" si="1"/>
        <v>CO2</v>
      </c>
      <c r="C42" s="15">
        <f ca="1">INDIRECT(ADDRESS(MATCH(Tabel2[[#This Row],[IPCC Category]],Statistics!$G:$G,FALSE),MATCH(Tabel2[[#This Row],[Gas]],Statistics!$L$4:$N$4,FALSE)+11,,,"Statistics"))</f>
        <v>162.24</v>
      </c>
      <c r="D42" s="4">
        <f ca="1">INDIRECT(ADDRESS(MATCH(Tabel2[[#This Row],[IPCC Category]],Statistics!$G:$G,FALSE),MATCH(Tabel2[[#This Row],[Gas]],Statistics!$L$4:$N$4,FALSE)+7,,,"Statistics"))</f>
        <v>224.64</v>
      </c>
      <c r="G4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2">
        <f ca="1">POWER(Tabel2[[#This Row],[Combined uncertainty]]*Tabel2[[#This Row],[Last Year emissions]]/$D$2,2)</f>
        <v>0</v>
      </c>
    </row>
    <row r="43" spans="1:8" x14ac:dyDescent="0.25">
      <c r="A43" t="str">
        <f t="shared" ca="1" si="0"/>
        <v>1.A.1.b, Oil refineries; Petroleum Coke</v>
      </c>
      <c r="B43" t="str">
        <f t="shared" ca="1" si="1"/>
        <v>CH4</v>
      </c>
      <c r="C43" s="15">
        <f ca="1">INDIRECT(ADDRESS(MATCH(Tabel2[[#This Row],[IPCC Category]],Statistics!$G:$G,FALSE),MATCH(Tabel2[[#This Row],[Gas]],Statistics!$L$4:$N$4,FALSE)+11,,,"Statistics"))</f>
        <v>4.9919999999999999E-3</v>
      </c>
      <c r="D43" s="4">
        <f ca="1">INDIRECT(ADDRESS(MATCH(Tabel2[[#This Row],[IPCC Category]],Statistics!$G:$G,FALSE),MATCH(Tabel2[[#This Row],[Gas]],Statistics!$L$4:$N$4,FALSE)+7,,,"Statistics"))</f>
        <v>6.9119999999999997E-3</v>
      </c>
      <c r="G4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3">
        <f ca="1">POWER(Tabel2[[#This Row],[Combined uncertainty]]*Tabel2[[#This Row],[Last Year emissions]]/$D$2,2)</f>
        <v>0</v>
      </c>
    </row>
    <row r="44" spans="1:8" x14ac:dyDescent="0.25">
      <c r="A44" t="str">
        <f t="shared" ca="1" si="0"/>
        <v>1.A.1.b, Oil refineries; Petroleum Coke</v>
      </c>
      <c r="B44" t="str">
        <f t="shared" ca="1" si="1"/>
        <v>N2O</v>
      </c>
      <c r="C44" s="15">
        <f ca="1">INDIRECT(ADDRESS(MATCH(Tabel2[[#This Row],[IPCC Category]],Statistics!$G:$G,FALSE),MATCH(Tabel2[[#This Row],[Gas]],Statistics!$L$4:$N$4,FALSE)+11,,,"Statistics"))</f>
        <v>9.9839999999999998E-4</v>
      </c>
      <c r="D44" s="4">
        <f ca="1">INDIRECT(ADDRESS(MATCH(Tabel2[[#This Row],[IPCC Category]],Statistics!$G:$G,FALSE),MATCH(Tabel2[[#This Row],[Gas]],Statistics!$L$4:$N$4,FALSE)+7,,,"Statistics"))</f>
        <v>1.3823999999999998E-3</v>
      </c>
      <c r="G4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4">
        <f ca="1">POWER(Tabel2[[#This Row],[Combined uncertainty]]*Tabel2[[#This Row],[Last Year emissions]]/$D$2,2)</f>
        <v>0</v>
      </c>
    </row>
    <row r="45" spans="1:8" x14ac:dyDescent="0.25">
      <c r="A45" t="str">
        <f t="shared" ca="1" si="0"/>
        <v>1.A.1.b, Oil refineries; Refinery Gas</v>
      </c>
      <c r="B45" t="str">
        <f t="shared" ca="1" si="1"/>
        <v>CO2</v>
      </c>
      <c r="C45" s="15">
        <f ca="1">INDIRECT(ADDRESS(MATCH(Tabel2[[#This Row],[IPCC Category]],Statistics!$G:$G,FALSE),MATCH(Tabel2[[#This Row],[Gas]],Statistics!$L$4:$N$4,FALSE)+11,,,"Statistics"))</f>
        <v>1129.0752</v>
      </c>
      <c r="D45" s="4">
        <f ca="1">INDIRECT(ADDRESS(MATCH(Tabel2[[#This Row],[IPCC Category]],Statistics!$G:$G,FALSE),MATCH(Tabel2[[#This Row],[Gas]],Statistics!$L$4:$N$4,FALSE)+7,,,"Statistics"))</f>
        <v>570.24</v>
      </c>
      <c r="G4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5">
        <f ca="1">POWER(Tabel2[[#This Row],[Combined uncertainty]]*Tabel2[[#This Row],[Last Year emissions]]/$D$2,2)</f>
        <v>0</v>
      </c>
    </row>
    <row r="46" spans="1:8" x14ac:dyDescent="0.25">
      <c r="A46" t="str">
        <f t="shared" ca="1" si="0"/>
        <v>1.A.1.b, Oil refineries; Refinery Gas</v>
      </c>
      <c r="B46" t="str">
        <f t="shared" ca="1" si="1"/>
        <v>CH4</v>
      </c>
      <c r="C46" s="15">
        <f ca="1">INDIRECT(ADDRESS(MATCH(Tabel2[[#This Row],[IPCC Category]],Statistics!$G:$G,FALSE),MATCH(Tabel2[[#This Row],[Gas]],Statistics!$L$4:$N$4,FALSE)+11,,,"Statistics"))</f>
        <v>1.9602000000000001E-2</v>
      </c>
      <c r="D46" s="4">
        <f ca="1">INDIRECT(ADDRESS(MATCH(Tabel2[[#This Row],[IPCC Category]],Statistics!$G:$G,FALSE),MATCH(Tabel2[[#This Row],[Gas]],Statistics!$L$4:$N$4,FALSE)+7,,,"Statistics"))</f>
        <v>9.9000000000000008E-3</v>
      </c>
      <c r="G4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6">
        <f ca="1">POWER(Tabel2[[#This Row],[Combined uncertainty]]*Tabel2[[#This Row],[Last Year emissions]]/$D$2,2)</f>
        <v>0</v>
      </c>
    </row>
    <row r="47" spans="1:8" x14ac:dyDescent="0.25">
      <c r="A47" t="str">
        <f t="shared" ca="1" si="0"/>
        <v>1.A.1.b, Oil refineries; Refinery Gas</v>
      </c>
      <c r="B47" t="str">
        <f t="shared" ca="1" si="1"/>
        <v>N2O</v>
      </c>
      <c r="C47" s="15">
        <f ca="1">INDIRECT(ADDRESS(MATCH(Tabel2[[#This Row],[IPCC Category]],Statistics!$G:$G,FALSE),MATCH(Tabel2[[#This Row],[Gas]],Statistics!$L$4:$N$4,FALSE)+11,,,"Statistics"))</f>
        <v>1.9602E-3</v>
      </c>
      <c r="D47" s="4">
        <f ca="1">INDIRECT(ADDRESS(MATCH(Tabel2[[#This Row],[IPCC Category]],Statistics!$G:$G,FALSE),MATCH(Tabel2[[#This Row],[Gas]],Statistics!$L$4:$N$4,FALSE)+7,,,"Statistics"))</f>
        <v>9.8999999999999999E-4</v>
      </c>
      <c r="G4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7">
        <f ca="1">POWER(Tabel2[[#This Row],[Combined uncertainty]]*Tabel2[[#This Row],[Last Year emissions]]/$D$2,2)</f>
        <v>0</v>
      </c>
    </row>
    <row r="48" spans="1:8" x14ac:dyDescent="0.25">
      <c r="A48" t="str">
        <f t="shared" ca="1" si="0"/>
        <v>1.A.1.b, Oil refineries; Residual Fuel Oil</v>
      </c>
      <c r="B48" t="str">
        <f t="shared" ca="1" si="1"/>
        <v>CO2</v>
      </c>
      <c r="C48" s="15">
        <f ca="1">INDIRECT(ADDRESS(MATCH(Tabel2[[#This Row],[IPCC Category]],Statistics!$G:$G,FALSE),MATCH(Tabel2[[#This Row],[Gas]],Statistics!$L$4:$N$4,FALSE)+11,,,"Statistics"))</f>
        <v>987.62400000000002</v>
      </c>
      <c r="D48" s="4">
        <f ca="1">INDIRECT(ADDRESS(MATCH(Tabel2[[#This Row],[IPCC Category]],Statistics!$G:$G,FALSE),MATCH(Tabel2[[#This Row],[Gas]],Statistics!$L$4:$N$4,FALSE)+7,,,"Statistics"))</f>
        <v>724.46400000000006</v>
      </c>
      <c r="G4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8">
        <f ca="1">POWER(Tabel2[[#This Row],[Combined uncertainty]]*Tabel2[[#This Row],[Last Year emissions]]/$D$2,2)</f>
        <v>0</v>
      </c>
    </row>
    <row r="49" spans="1:8" x14ac:dyDescent="0.25">
      <c r="A49" t="str">
        <f t="shared" ca="1" si="0"/>
        <v>1.A.1.b, Oil refineries; Residual Fuel Oil</v>
      </c>
      <c r="B49" t="str">
        <f t="shared" ca="1" si="1"/>
        <v>CH4</v>
      </c>
      <c r="C49" s="15">
        <f ca="1">INDIRECT(ADDRESS(MATCH(Tabel2[[#This Row],[IPCC Category]],Statistics!$G:$G,FALSE),MATCH(Tabel2[[#This Row],[Gas]],Statistics!$L$4:$N$4,FALSE)+11,,,"Statistics"))</f>
        <v>1.2760000000000001E-2</v>
      </c>
      <c r="D49" s="4">
        <f ca="1">INDIRECT(ADDRESS(MATCH(Tabel2[[#This Row],[IPCC Category]],Statistics!$G:$G,FALSE),MATCH(Tabel2[[#This Row],[Gas]],Statistics!$L$4:$N$4,FALSE)+7,,,"Statistics"))</f>
        <v>9.3600000000000003E-3</v>
      </c>
      <c r="G4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49">
        <f ca="1">POWER(Tabel2[[#This Row],[Combined uncertainty]]*Tabel2[[#This Row],[Last Year emissions]]/$D$2,2)</f>
        <v>0</v>
      </c>
    </row>
    <row r="50" spans="1:8" x14ac:dyDescent="0.25">
      <c r="A50" t="str">
        <f t="shared" ca="1" si="0"/>
        <v>1.A.1.b, Oil refineries; Residual Fuel Oil</v>
      </c>
      <c r="B50" t="str">
        <f t="shared" ca="1" si="1"/>
        <v>N2O</v>
      </c>
      <c r="C50" s="15">
        <f ca="1">INDIRECT(ADDRESS(MATCH(Tabel2[[#This Row],[IPCC Category]],Statistics!$G:$G,FALSE),MATCH(Tabel2[[#This Row],[Gas]],Statistics!$L$4:$N$4,FALSE)+11,,,"Statistics"))</f>
        <v>7.6559999999999996E-3</v>
      </c>
      <c r="D50" s="4">
        <f ca="1">INDIRECT(ADDRESS(MATCH(Tabel2[[#This Row],[IPCC Category]],Statistics!$G:$G,FALSE),MATCH(Tabel2[[#This Row],[Gas]],Statistics!$L$4:$N$4,FALSE)+7,,,"Statistics"))</f>
        <v>5.6160000000000003E-3</v>
      </c>
      <c r="G5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0">
        <f ca="1">POWER(Tabel2[[#This Row],[Combined uncertainty]]*Tabel2[[#This Row],[Last Year emissions]]/$D$2,2)</f>
        <v>0</v>
      </c>
    </row>
    <row r="51" spans="1:8" x14ac:dyDescent="0.25">
      <c r="A51" t="str">
        <f t="shared" ca="1" si="0"/>
        <v>1.A.1.c, Coke ovens; Coking coal</v>
      </c>
      <c r="B51" t="str">
        <f t="shared" ca="1" si="1"/>
        <v>CO2</v>
      </c>
      <c r="C51" s="15">
        <f ca="1">INDIRECT(ADDRESS(MATCH(Tabel2[[#This Row],[IPCC Category]],Statistics!$G:$G,FALSE),MATCH(Tabel2[[#This Row],[Gas]],Statistics!$L$4:$N$4,FALSE)+11,,,"Statistics"))</f>
        <v>1916.9384520000024</v>
      </c>
      <c r="D51" s="4">
        <f ca="1">INDIRECT(ADDRESS(MATCH(Tabel2[[#This Row],[IPCC Category]],Statistics!$G:$G,FALSE),MATCH(Tabel2[[#This Row],[Gas]],Statistics!$L$4:$N$4,FALSE)+7,,,"Statistics"))</f>
        <v>0</v>
      </c>
      <c r="G5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1">
        <f ca="1">POWER(Tabel2[[#This Row],[Combined uncertainty]]*Tabel2[[#This Row],[Last Year emissions]]/$D$2,2)</f>
        <v>0</v>
      </c>
    </row>
    <row r="52" spans="1:8" x14ac:dyDescent="0.25">
      <c r="A52" t="str">
        <f t="shared" ca="1" si="0"/>
        <v>1.A.1.c, Coke ovens; Coking coal</v>
      </c>
      <c r="B52" t="str">
        <f t="shared" ca="1" si="1"/>
        <v>CH4</v>
      </c>
      <c r="C52" s="15">
        <f ca="1">INDIRECT(ADDRESS(MATCH(Tabel2[[#This Row],[IPCC Category]],Statistics!$G:$G,FALSE),MATCH(Tabel2[[#This Row],[Gas]],Statistics!$L$4:$N$4,FALSE)+11,,,"Statistics"))</f>
        <v>2.0263620000000024E-2</v>
      </c>
      <c r="D52" s="4">
        <f ca="1">INDIRECT(ADDRESS(MATCH(Tabel2[[#This Row],[IPCC Category]],Statistics!$G:$G,FALSE),MATCH(Tabel2[[#This Row],[Gas]],Statistics!$L$4:$N$4,FALSE)+7,,,"Statistics"))</f>
        <v>0</v>
      </c>
      <c r="G5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2">
        <f ca="1">POWER(Tabel2[[#This Row],[Combined uncertainty]]*Tabel2[[#This Row],[Last Year emissions]]/$D$2,2)</f>
        <v>0</v>
      </c>
    </row>
    <row r="53" spans="1:8" x14ac:dyDescent="0.25">
      <c r="A53" t="str">
        <f t="shared" ca="1" si="0"/>
        <v>1.A.1.c, Coke ovens; Coking coal</v>
      </c>
      <c r="B53" t="str">
        <f t="shared" ca="1" si="1"/>
        <v>N2O</v>
      </c>
      <c r="C53" s="15">
        <f ca="1">INDIRECT(ADDRESS(MATCH(Tabel2[[#This Row],[IPCC Category]],Statistics!$G:$G,FALSE),MATCH(Tabel2[[#This Row],[Gas]],Statistics!$L$4:$N$4,FALSE)+11,,,"Statistics"))</f>
        <v>3.0395430000000036E-2</v>
      </c>
      <c r="D53" s="4">
        <f ca="1">INDIRECT(ADDRESS(MATCH(Tabel2[[#This Row],[IPCC Category]],Statistics!$G:$G,FALSE),MATCH(Tabel2[[#This Row],[Gas]],Statistics!$L$4:$N$4,FALSE)+7,,,"Statistics"))</f>
        <v>0</v>
      </c>
      <c r="G5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3">
        <f ca="1">POWER(Tabel2[[#This Row],[Combined uncertainty]]*Tabel2[[#This Row],[Last Year emissions]]/$D$2,2)</f>
        <v>0</v>
      </c>
    </row>
    <row r="54" spans="1:8" x14ac:dyDescent="0.25">
      <c r="A54" t="str">
        <f t="shared" ca="1" si="0"/>
        <v>1.A.1.c, Gas works; LPG</v>
      </c>
      <c r="B54" t="str">
        <f t="shared" ca="1" si="1"/>
        <v>CO2</v>
      </c>
      <c r="C54" s="15">
        <f ca="1">INDIRECT(ADDRESS(MATCH(Tabel2[[#This Row],[IPCC Category]],Statistics!$G:$G,FALSE),MATCH(Tabel2[[#This Row],[Gas]],Statistics!$L$4:$N$4,FALSE)+11,,,"Statistics"))</f>
        <v>26.1234</v>
      </c>
      <c r="D54" s="4">
        <f ca="1">INDIRECT(ADDRESS(MATCH(Tabel2[[#This Row],[IPCC Category]],Statistics!$G:$G,FALSE),MATCH(Tabel2[[#This Row],[Gas]],Statistics!$L$4:$N$4,FALSE)+7,,,"Statistics"))</f>
        <v>5.8052000000000001</v>
      </c>
      <c r="G5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4">
        <f ca="1">POWER(Tabel2[[#This Row],[Combined uncertainty]]*Tabel2[[#This Row],[Last Year emissions]]/$D$2,2)</f>
        <v>0</v>
      </c>
    </row>
    <row r="55" spans="1:8" x14ac:dyDescent="0.25">
      <c r="A55" t="str">
        <f t="shared" ca="1" si="0"/>
        <v>1.A.1.c, Gas works; LPG</v>
      </c>
      <c r="B55" t="str">
        <f t="shared" ca="1" si="1"/>
        <v>CH4</v>
      </c>
      <c r="C55" s="15">
        <f ca="1">INDIRECT(ADDRESS(MATCH(Tabel2[[#This Row],[IPCC Category]],Statistics!$G:$G,FALSE),MATCH(Tabel2[[#This Row],[Gas]],Statistics!$L$4:$N$4,FALSE)+11,,,"Statistics"))</f>
        <v>4.1399999999999998E-4</v>
      </c>
      <c r="D55" s="4">
        <f ca="1">INDIRECT(ADDRESS(MATCH(Tabel2[[#This Row],[IPCC Category]],Statistics!$G:$G,FALSE),MATCH(Tabel2[[#This Row],[Gas]],Statistics!$L$4:$N$4,FALSE)+7,,,"Statistics"))</f>
        <v>9.2E-5</v>
      </c>
      <c r="G5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5">
        <f ca="1">POWER(Tabel2[[#This Row],[Combined uncertainty]]*Tabel2[[#This Row],[Last Year emissions]]/$D$2,2)</f>
        <v>0</v>
      </c>
    </row>
    <row r="56" spans="1:8" x14ac:dyDescent="0.25">
      <c r="A56" t="str">
        <f t="shared" ca="1" si="0"/>
        <v>1.A.1.c, Gas works; LPG</v>
      </c>
      <c r="B56" t="str">
        <f t="shared" ca="1" si="1"/>
        <v>N2O</v>
      </c>
      <c r="C56" s="15">
        <f ca="1">INDIRECT(ADDRESS(MATCH(Tabel2[[#This Row],[IPCC Category]],Statistics!$G:$G,FALSE),MATCH(Tabel2[[#This Row],[Gas]],Statistics!$L$4:$N$4,FALSE)+11,,,"Statistics"))</f>
        <v>6.2100000000000002E-4</v>
      </c>
      <c r="D56" s="4">
        <f ca="1">INDIRECT(ADDRESS(MATCH(Tabel2[[#This Row],[IPCC Category]],Statistics!$G:$G,FALSE),MATCH(Tabel2[[#This Row],[Gas]],Statistics!$L$4:$N$4,FALSE)+7,,,"Statistics"))</f>
        <v>1.3799999999999999E-4</v>
      </c>
      <c r="G5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6">
        <f ca="1">POWER(Tabel2[[#This Row],[Combined uncertainty]]*Tabel2[[#This Row],[Last Year emissions]]/$D$2,2)</f>
        <v>0</v>
      </c>
    </row>
    <row r="57" spans="1:8" x14ac:dyDescent="0.25">
      <c r="A57" t="str">
        <f t="shared" ca="1" si="0"/>
        <v>1.A.1.c, Gas works; Naphtha</v>
      </c>
      <c r="B57" t="str">
        <f t="shared" ca="1" si="1"/>
        <v>CO2</v>
      </c>
      <c r="C57" s="15">
        <f ca="1">INDIRECT(ADDRESS(MATCH(Tabel2[[#This Row],[IPCC Category]],Statistics!$G:$G,FALSE),MATCH(Tabel2[[#This Row],[Gas]],Statistics!$L$4:$N$4,FALSE)+11,,,"Statistics"))</f>
        <v>12.9008</v>
      </c>
      <c r="D57" s="4">
        <f ca="1">INDIRECT(ADDRESS(MATCH(Tabel2[[#This Row],[IPCC Category]],Statistics!$G:$G,FALSE),MATCH(Tabel2[[#This Row],[Gas]],Statistics!$L$4:$N$4,FALSE)+7,,,"Statistics"))</f>
        <v>0</v>
      </c>
      <c r="G5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7">
        <f ca="1">POWER(Tabel2[[#This Row],[Combined uncertainty]]*Tabel2[[#This Row],[Last Year emissions]]/$D$2,2)</f>
        <v>0</v>
      </c>
    </row>
    <row r="58" spans="1:8" x14ac:dyDescent="0.25">
      <c r="A58" t="str">
        <f t="shared" ca="1" si="0"/>
        <v>1.A.1.c, Gas works; Naphtha</v>
      </c>
      <c r="B58" t="str">
        <f t="shared" ca="1" si="1"/>
        <v>CH4</v>
      </c>
      <c r="C58" s="15">
        <f ca="1">INDIRECT(ADDRESS(MATCH(Tabel2[[#This Row],[IPCC Category]],Statistics!$G:$G,FALSE),MATCH(Tabel2[[#This Row],[Gas]],Statistics!$L$4:$N$4,FALSE)+11,,,"Statistics"))</f>
        <v>5.2800000000000004E-4</v>
      </c>
      <c r="D58" s="4">
        <f ca="1">INDIRECT(ADDRESS(MATCH(Tabel2[[#This Row],[IPCC Category]],Statistics!$G:$G,FALSE),MATCH(Tabel2[[#This Row],[Gas]],Statistics!$L$4:$N$4,FALSE)+7,,,"Statistics"))</f>
        <v>0</v>
      </c>
      <c r="G5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8">
        <f ca="1">POWER(Tabel2[[#This Row],[Combined uncertainty]]*Tabel2[[#This Row],[Last Year emissions]]/$D$2,2)</f>
        <v>0</v>
      </c>
    </row>
    <row r="59" spans="1:8" x14ac:dyDescent="0.25">
      <c r="A59" t="str">
        <f t="shared" ca="1" si="0"/>
        <v>1.A.1.c, Gas works; Naphtha</v>
      </c>
      <c r="B59" t="str">
        <f t="shared" ca="1" si="1"/>
        <v>N2O</v>
      </c>
      <c r="C59" s="15">
        <f ca="1">INDIRECT(ADDRESS(MATCH(Tabel2[[#This Row],[IPCC Category]],Statistics!$G:$G,FALSE),MATCH(Tabel2[[#This Row],[Gas]],Statistics!$L$4:$N$4,FALSE)+11,,,"Statistics"))</f>
        <v>1.0559999999999999E-4</v>
      </c>
      <c r="D59" s="4">
        <f ca="1">INDIRECT(ADDRESS(MATCH(Tabel2[[#This Row],[IPCC Category]],Statistics!$G:$G,FALSE),MATCH(Tabel2[[#This Row],[Gas]],Statistics!$L$4:$N$4,FALSE)+7,,,"Statistics"))</f>
        <v>0</v>
      </c>
      <c r="G5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59">
        <f ca="1">POWER(Tabel2[[#This Row],[Combined uncertainty]]*Tabel2[[#This Row],[Last Year emissions]]/$D$2,2)</f>
        <v>0</v>
      </c>
    </row>
    <row r="60" spans="1:8" x14ac:dyDescent="0.25">
      <c r="A60" t="str">
        <f t="shared" ca="1" si="0"/>
        <v>1.A.1.c, Gas works; Natural Gas</v>
      </c>
      <c r="B60" t="str">
        <f t="shared" ca="1" si="1"/>
        <v>CO2</v>
      </c>
      <c r="C60" s="15">
        <f ca="1">INDIRECT(ADDRESS(MATCH(Tabel2[[#This Row],[IPCC Category]],Statistics!$G:$G,FALSE),MATCH(Tabel2[[#This Row],[Gas]],Statistics!$L$4:$N$4,FALSE)+11,,,"Statistics"))</f>
        <v>37.514069999999997</v>
      </c>
      <c r="D60" s="4">
        <f ca="1">INDIRECT(ADDRESS(MATCH(Tabel2[[#This Row],[IPCC Category]],Statistics!$G:$G,FALSE),MATCH(Tabel2[[#This Row],[Gas]],Statistics!$L$4:$N$4,FALSE)+7,,,"Statistics"))</f>
        <v>7.0686</v>
      </c>
      <c r="G6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0">
        <f ca="1">POWER(Tabel2[[#This Row],[Combined uncertainty]]*Tabel2[[#This Row],[Last Year emissions]]/$D$2,2)</f>
        <v>0</v>
      </c>
    </row>
    <row r="61" spans="1:8" x14ac:dyDescent="0.25">
      <c r="A61" t="str">
        <f t="shared" ca="1" si="0"/>
        <v>1.A.1.c, Gas works; Natural Gas</v>
      </c>
      <c r="B61" t="str">
        <f t="shared" ca="1" si="1"/>
        <v>CH4</v>
      </c>
      <c r="C61" s="15">
        <f ca="1">INDIRECT(ADDRESS(MATCH(Tabel2[[#This Row],[IPCC Category]],Statistics!$G:$G,FALSE),MATCH(Tabel2[[#This Row],[Gas]],Statistics!$L$4:$N$4,FALSE)+11,,,"Statistics"))</f>
        <v>6.6870000000000005E-4</v>
      </c>
      <c r="D61" s="4">
        <f ca="1">INDIRECT(ADDRESS(MATCH(Tabel2[[#This Row],[IPCC Category]],Statistics!$G:$G,FALSE),MATCH(Tabel2[[#This Row],[Gas]],Statistics!$L$4:$N$4,FALSE)+7,,,"Statistics"))</f>
        <v>1.26E-4</v>
      </c>
      <c r="G6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1">
        <f ca="1">POWER(Tabel2[[#This Row],[Combined uncertainty]]*Tabel2[[#This Row],[Last Year emissions]]/$D$2,2)</f>
        <v>0</v>
      </c>
    </row>
    <row r="62" spans="1:8" x14ac:dyDescent="0.25">
      <c r="A62" t="str">
        <f t="shared" ca="1" si="0"/>
        <v>1.A.1.c, Gas works; Natural Gas</v>
      </c>
      <c r="B62" t="str">
        <f t="shared" ca="1" si="1"/>
        <v>N2O</v>
      </c>
      <c r="C62" s="15">
        <f ca="1">INDIRECT(ADDRESS(MATCH(Tabel2[[#This Row],[IPCC Category]],Statistics!$G:$G,FALSE),MATCH(Tabel2[[#This Row],[Gas]],Statistics!$L$4:$N$4,FALSE)+11,,,"Statistics"))</f>
        <v>6.6870000000000002E-5</v>
      </c>
      <c r="D62" s="4">
        <f ca="1">INDIRECT(ADDRESS(MATCH(Tabel2[[#This Row],[IPCC Category]],Statistics!$G:$G,FALSE),MATCH(Tabel2[[#This Row],[Gas]],Statistics!$L$4:$N$4,FALSE)+7,,,"Statistics"))</f>
        <v>1.2600000000000001E-5</v>
      </c>
      <c r="G6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2">
        <f ca="1">POWER(Tabel2[[#This Row],[Combined uncertainty]]*Tabel2[[#This Row],[Last Year emissions]]/$D$2,2)</f>
        <v>0</v>
      </c>
    </row>
    <row r="63" spans="1:8" x14ac:dyDescent="0.25">
      <c r="A63" t="str">
        <f t="shared" ca="1" si="0"/>
        <v>1.A.2.a, Iron and steel; Bituminous coal</v>
      </c>
      <c r="B63" t="str">
        <f t="shared" ca="1" si="1"/>
        <v>CO2</v>
      </c>
      <c r="C63" s="15">
        <f ca="1">INDIRECT(ADDRESS(MATCH(Tabel2[[#This Row],[IPCC Category]],Statistics!$G:$G,FALSE),MATCH(Tabel2[[#This Row],[Gas]],Statistics!$L$4:$N$4,FALSE)+11,,,"Statistics"))</f>
        <v>20.4366272</v>
      </c>
      <c r="D63" s="4">
        <f ca="1">INDIRECT(ADDRESS(MATCH(Tabel2[[#This Row],[IPCC Category]],Statistics!$G:$G,FALSE),MATCH(Tabel2[[#This Row],[Gas]],Statistics!$L$4:$N$4,FALSE)+7,,,"Statistics"))</f>
        <v>0</v>
      </c>
      <c r="G6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3">
        <f ca="1">POWER(Tabel2[[#This Row],[Combined uncertainty]]*Tabel2[[#This Row],[Last Year emissions]]/$D$2,2)</f>
        <v>0</v>
      </c>
    </row>
    <row r="64" spans="1:8" x14ac:dyDescent="0.25">
      <c r="A64" t="str">
        <f t="shared" ca="1" si="0"/>
        <v>1.A.2.a, Iron and steel; Bituminous coal</v>
      </c>
      <c r="B64" t="str">
        <f t="shared" ca="1" si="1"/>
        <v>CH4</v>
      </c>
      <c r="C64" s="15">
        <f ca="1">INDIRECT(ADDRESS(MATCH(Tabel2[[#This Row],[IPCC Category]],Statistics!$G:$G,FALSE),MATCH(Tabel2[[#This Row],[Gas]],Statistics!$L$4:$N$4,FALSE)+11,,,"Statistics"))</f>
        <v>0</v>
      </c>
      <c r="D64" s="4">
        <f ca="1">INDIRECT(ADDRESS(MATCH(Tabel2[[#This Row],[IPCC Category]],Statistics!$G:$G,FALSE),MATCH(Tabel2[[#This Row],[Gas]],Statistics!$L$4:$N$4,FALSE)+7,,,"Statistics"))</f>
        <v>0</v>
      </c>
      <c r="G6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4">
        <f ca="1">POWER(Tabel2[[#This Row],[Combined uncertainty]]*Tabel2[[#This Row],[Last Year emissions]]/$D$2,2)</f>
        <v>0</v>
      </c>
    </row>
    <row r="65" spans="1:8" x14ac:dyDescent="0.25">
      <c r="A65" t="str">
        <f t="shared" ca="1" si="0"/>
        <v>1.A.2.a, Iron and steel; Bituminous coal</v>
      </c>
      <c r="B65" t="str">
        <f t="shared" ca="1" si="1"/>
        <v>N2O</v>
      </c>
      <c r="C65" s="15">
        <f ca="1">INDIRECT(ADDRESS(MATCH(Tabel2[[#This Row],[IPCC Category]],Statistics!$G:$G,FALSE),MATCH(Tabel2[[#This Row],[Gas]],Statistics!$L$4:$N$4,FALSE)+11,,,"Statistics"))</f>
        <v>0</v>
      </c>
      <c r="D65" s="4">
        <f ca="1">INDIRECT(ADDRESS(MATCH(Tabel2[[#This Row],[IPCC Category]],Statistics!$G:$G,FALSE),MATCH(Tabel2[[#This Row],[Gas]],Statistics!$L$4:$N$4,FALSE)+7,,,"Statistics"))</f>
        <v>0</v>
      </c>
      <c r="G6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5">
        <f ca="1">POWER(Tabel2[[#This Row],[Combined uncertainty]]*Tabel2[[#This Row],[Last Year emissions]]/$D$2,2)</f>
        <v>0</v>
      </c>
    </row>
    <row r="66" spans="1:8" x14ac:dyDescent="0.25">
      <c r="A66" t="str">
        <f t="shared" ca="1" si="0"/>
        <v>1.A.2.a, Iron and steel; Blast-Furnace Gas</v>
      </c>
      <c r="B66" t="str">
        <f t="shared" ca="1" si="1"/>
        <v>CO2</v>
      </c>
      <c r="C66" s="15">
        <f ca="1">INDIRECT(ADDRESS(MATCH(Tabel2[[#This Row],[IPCC Category]],Statistics!$G:$G,FALSE),MATCH(Tabel2[[#This Row],[Gas]],Statistics!$L$4:$N$4,FALSE)+11,,,"Statistics"))</f>
        <v>352.17</v>
      </c>
      <c r="D66" s="4">
        <f ca="1">INDIRECT(ADDRESS(MATCH(Tabel2[[#This Row],[IPCC Category]],Statistics!$G:$G,FALSE),MATCH(Tabel2[[#This Row],[Gas]],Statistics!$L$4:$N$4,FALSE)+7,,,"Statistics"))</f>
        <v>0</v>
      </c>
      <c r="G6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6">
        <f ca="1">POWER(Tabel2[[#This Row],[Combined uncertainty]]*Tabel2[[#This Row],[Last Year emissions]]/$D$2,2)</f>
        <v>0</v>
      </c>
    </row>
    <row r="67" spans="1:8" x14ac:dyDescent="0.25">
      <c r="A67" t="str">
        <f t="shared" ca="1" si="0"/>
        <v>1.A.2.a, Iron and steel; Blast-Furnace Gas</v>
      </c>
      <c r="B67" t="str">
        <f t="shared" ca="1" si="1"/>
        <v>CH4</v>
      </c>
      <c r="C67" s="15">
        <f ca="1">INDIRECT(ADDRESS(MATCH(Tabel2[[#This Row],[IPCC Category]],Statistics!$G:$G,FALSE),MATCH(Tabel2[[#This Row],[Gas]],Statistics!$L$4:$N$4,FALSE)+11,,,"Statistics"))</f>
        <v>0</v>
      </c>
      <c r="D67" s="4">
        <f ca="1">INDIRECT(ADDRESS(MATCH(Tabel2[[#This Row],[IPCC Category]],Statistics!$G:$G,FALSE),MATCH(Tabel2[[#This Row],[Gas]],Statistics!$L$4:$N$4,FALSE)+7,,,"Statistics"))</f>
        <v>0</v>
      </c>
      <c r="G6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7">
        <f ca="1">POWER(Tabel2[[#This Row],[Combined uncertainty]]*Tabel2[[#This Row],[Last Year emissions]]/$D$2,2)</f>
        <v>0</v>
      </c>
    </row>
    <row r="68" spans="1:8" x14ac:dyDescent="0.25">
      <c r="A68" t="str">
        <f t="shared" ca="1" si="0"/>
        <v>1.A.2.a, Iron and steel; Blast-Furnace Gas</v>
      </c>
      <c r="B68" t="str">
        <f t="shared" ca="1" si="1"/>
        <v>N2O</v>
      </c>
      <c r="C68" s="15">
        <f ca="1">INDIRECT(ADDRESS(MATCH(Tabel2[[#This Row],[IPCC Category]],Statistics!$G:$G,FALSE),MATCH(Tabel2[[#This Row],[Gas]],Statistics!$L$4:$N$4,FALSE)+11,,,"Statistics"))</f>
        <v>0</v>
      </c>
      <c r="D68" s="4">
        <f ca="1">INDIRECT(ADDRESS(MATCH(Tabel2[[#This Row],[IPCC Category]],Statistics!$G:$G,FALSE),MATCH(Tabel2[[#This Row],[Gas]],Statistics!$L$4:$N$4,FALSE)+7,,,"Statistics"))</f>
        <v>0</v>
      </c>
      <c r="G6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8">
        <f ca="1">POWER(Tabel2[[#This Row],[Combined uncertainty]]*Tabel2[[#This Row],[Last Year emissions]]/$D$2,2)</f>
        <v>0</v>
      </c>
    </row>
    <row r="69" spans="1:8" x14ac:dyDescent="0.25">
      <c r="A69" t="str">
        <f t="shared" ref="A69:A132" ca="1" si="2">INDIRECT(ADDRESS(ROUNDDOWN(ROW()/3,0)+4,7,,,"Statistics"))</f>
        <v>1.A.2.a, Iron and steel; Brown Coal (Lignite)</v>
      </c>
      <c r="B69" t="str">
        <f t="shared" ref="B69:B132" ca="1" si="3">INDIRECT(ADDRESS(1,MOD(ROW(),3)+4,,,"EmissionFactors"))</f>
        <v>CO2</v>
      </c>
      <c r="C69" s="15">
        <f ca="1">INDIRECT(ADDRESS(MATCH(Tabel2[[#This Row],[IPCC Category]],Statistics!$G:$G,FALSE),MATCH(Tabel2[[#This Row],[Gas]],Statistics!$L$4:$N$4,FALSE)+11,,,"Statistics"))</f>
        <v>44.751843111111228</v>
      </c>
      <c r="D69" s="4">
        <f ca="1">INDIRECT(ADDRESS(MATCH(Tabel2[[#This Row],[IPCC Category]],Statistics!$G:$G,FALSE),MATCH(Tabel2[[#This Row],[Gas]],Statistics!$L$4:$N$4,FALSE)+7,,,"Statistics"))</f>
        <v>0</v>
      </c>
      <c r="G6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69">
        <f ca="1">POWER(Tabel2[[#This Row],[Combined uncertainty]]*Tabel2[[#This Row],[Last Year emissions]]/$D$2,2)</f>
        <v>0</v>
      </c>
    </row>
    <row r="70" spans="1:8" x14ac:dyDescent="0.25">
      <c r="A70" t="str">
        <f t="shared" ca="1" si="2"/>
        <v>1.A.2.a, Iron and steel; Brown Coal (Lignite)</v>
      </c>
      <c r="B70" t="str">
        <f t="shared" ca="1" si="3"/>
        <v>CH4</v>
      </c>
      <c r="C70" s="15">
        <f ca="1">INDIRECT(ADDRESS(MATCH(Tabel2[[#This Row],[IPCC Category]],Statistics!$G:$G,FALSE),MATCH(Tabel2[[#This Row],[Gas]],Statistics!$L$4:$N$4,FALSE)+11,,,"Statistics"))</f>
        <v>0</v>
      </c>
      <c r="D70" s="4">
        <f ca="1">INDIRECT(ADDRESS(MATCH(Tabel2[[#This Row],[IPCC Category]],Statistics!$G:$G,FALSE),MATCH(Tabel2[[#This Row],[Gas]],Statistics!$L$4:$N$4,FALSE)+7,,,"Statistics"))</f>
        <v>0</v>
      </c>
      <c r="G7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0">
        <f ca="1">POWER(Tabel2[[#This Row],[Combined uncertainty]]*Tabel2[[#This Row],[Last Year emissions]]/$D$2,2)</f>
        <v>0</v>
      </c>
    </row>
    <row r="71" spans="1:8" x14ac:dyDescent="0.25">
      <c r="A71" t="str">
        <f t="shared" ca="1" si="2"/>
        <v>1.A.2.a, Iron and steel; Brown Coal (Lignite)</v>
      </c>
      <c r="B71" t="str">
        <f t="shared" ca="1" si="3"/>
        <v>N2O</v>
      </c>
      <c r="C71" s="15">
        <f ca="1">INDIRECT(ADDRESS(MATCH(Tabel2[[#This Row],[IPCC Category]],Statistics!$G:$G,FALSE),MATCH(Tabel2[[#This Row],[Gas]],Statistics!$L$4:$N$4,FALSE)+11,,,"Statistics"))</f>
        <v>0</v>
      </c>
      <c r="D71" s="4">
        <f ca="1">INDIRECT(ADDRESS(MATCH(Tabel2[[#This Row],[IPCC Category]],Statistics!$G:$G,FALSE),MATCH(Tabel2[[#This Row],[Gas]],Statistics!$L$4:$N$4,FALSE)+7,,,"Statistics"))</f>
        <v>0</v>
      </c>
      <c r="G7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1">
        <f ca="1">POWER(Tabel2[[#This Row],[Combined uncertainty]]*Tabel2[[#This Row],[Last Year emissions]]/$D$2,2)</f>
        <v>0</v>
      </c>
    </row>
    <row r="72" spans="1:8" x14ac:dyDescent="0.25">
      <c r="A72" t="str">
        <f t="shared" ca="1" si="2"/>
        <v>1.A.2.a, Iron and steel; Coke oven coke</v>
      </c>
      <c r="B72" t="str">
        <f t="shared" ca="1" si="3"/>
        <v>CO2</v>
      </c>
      <c r="C72" s="15">
        <f ca="1">INDIRECT(ADDRESS(MATCH(Tabel2[[#This Row],[IPCC Category]],Statistics!$G:$G,FALSE),MATCH(Tabel2[[#This Row],[Gas]],Statistics!$L$4:$N$4,FALSE)+11,,,"Statistics"))</f>
        <v>556.29675688888904</v>
      </c>
      <c r="D72" s="4">
        <f ca="1">INDIRECT(ADDRESS(MATCH(Tabel2[[#This Row],[IPCC Category]],Statistics!$G:$G,FALSE),MATCH(Tabel2[[#This Row],[Gas]],Statistics!$L$4:$N$4,FALSE)+7,,,"Statistics"))</f>
        <v>3.1361699999999999</v>
      </c>
      <c r="G7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2">
        <f ca="1">POWER(Tabel2[[#This Row],[Combined uncertainty]]*Tabel2[[#This Row],[Last Year emissions]]/$D$2,2)</f>
        <v>0</v>
      </c>
    </row>
    <row r="73" spans="1:8" x14ac:dyDescent="0.25">
      <c r="A73" t="str">
        <f t="shared" ca="1" si="2"/>
        <v>1.A.2.a, Iron and steel; Coke oven coke</v>
      </c>
      <c r="B73" t="str">
        <f t="shared" ca="1" si="3"/>
        <v>CH4</v>
      </c>
      <c r="C73" s="15">
        <f ca="1">INDIRECT(ADDRESS(MATCH(Tabel2[[#This Row],[IPCC Category]],Statistics!$G:$G,FALSE),MATCH(Tabel2[[#This Row],[Gas]],Statistics!$L$4:$N$4,FALSE)+11,,,"Statistics"))</f>
        <v>0</v>
      </c>
      <c r="D73" s="4">
        <f ca="1">INDIRECT(ADDRESS(MATCH(Tabel2[[#This Row],[IPCC Category]],Statistics!$G:$G,FALSE),MATCH(Tabel2[[#This Row],[Gas]],Statistics!$L$4:$N$4,FALSE)+7,,,"Statistics"))</f>
        <v>0</v>
      </c>
      <c r="G7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3">
        <f ca="1">POWER(Tabel2[[#This Row],[Combined uncertainty]]*Tabel2[[#This Row],[Last Year emissions]]/$D$2,2)</f>
        <v>0</v>
      </c>
    </row>
    <row r="74" spans="1:8" x14ac:dyDescent="0.25">
      <c r="A74" t="str">
        <f t="shared" ca="1" si="2"/>
        <v>1.A.2.a, Iron and steel; Coke oven coke</v>
      </c>
      <c r="B74" t="str">
        <f t="shared" ca="1" si="3"/>
        <v>N2O</v>
      </c>
      <c r="C74" s="15">
        <f ca="1">INDIRECT(ADDRESS(MATCH(Tabel2[[#This Row],[IPCC Category]],Statistics!$G:$G,FALSE),MATCH(Tabel2[[#This Row],[Gas]],Statistics!$L$4:$N$4,FALSE)+11,,,"Statistics"))</f>
        <v>0</v>
      </c>
      <c r="D74" s="4">
        <f ca="1">INDIRECT(ADDRESS(MATCH(Tabel2[[#This Row],[IPCC Category]],Statistics!$G:$G,FALSE),MATCH(Tabel2[[#This Row],[Gas]],Statistics!$L$4:$N$4,FALSE)+7,,,"Statistics"))</f>
        <v>0</v>
      </c>
      <c r="G7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4">
        <f ca="1">POWER(Tabel2[[#This Row],[Combined uncertainty]]*Tabel2[[#This Row],[Last Year emissions]]/$D$2,2)</f>
        <v>0</v>
      </c>
    </row>
    <row r="75" spans="1:8" x14ac:dyDescent="0.25">
      <c r="A75" t="str">
        <f t="shared" ca="1" si="2"/>
        <v>1.A.2.a, Iron and steel; Gas / Diesel Oil</v>
      </c>
      <c r="B75" t="str">
        <f t="shared" ca="1" si="3"/>
        <v>CO2</v>
      </c>
      <c r="C75" s="15">
        <f ca="1">INDIRECT(ADDRESS(MATCH(Tabel2[[#This Row],[IPCC Category]],Statistics!$G:$G,FALSE),MATCH(Tabel2[[#This Row],[Gas]],Statistics!$L$4:$N$4,FALSE)+11,,,"Statistics"))</f>
        <v>37.879919999999998</v>
      </c>
      <c r="D75" s="4">
        <f ca="1">INDIRECT(ADDRESS(MATCH(Tabel2[[#This Row],[IPCC Category]],Statistics!$G:$G,FALSE),MATCH(Tabel2[[#This Row],[Gas]],Statistics!$L$4:$N$4,FALSE)+7,,,"Statistics"))</f>
        <v>0</v>
      </c>
      <c r="G7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5">
        <f ca="1">POWER(Tabel2[[#This Row],[Combined uncertainty]]*Tabel2[[#This Row],[Last Year emissions]]/$D$2,2)</f>
        <v>0</v>
      </c>
    </row>
    <row r="76" spans="1:8" x14ac:dyDescent="0.25">
      <c r="A76" t="str">
        <f t="shared" ca="1" si="2"/>
        <v>1.A.2.a, Iron and steel; Gas / Diesel Oil</v>
      </c>
      <c r="B76" t="str">
        <f t="shared" ca="1" si="3"/>
        <v>CH4</v>
      </c>
      <c r="C76" s="15">
        <f ca="1">INDIRECT(ADDRESS(MATCH(Tabel2[[#This Row],[IPCC Category]],Statistics!$G:$G,FALSE),MATCH(Tabel2[[#This Row],[Gas]],Statistics!$L$4:$N$4,FALSE)+11,,,"Statistics"))</f>
        <v>0</v>
      </c>
      <c r="D76" s="4">
        <f ca="1">INDIRECT(ADDRESS(MATCH(Tabel2[[#This Row],[IPCC Category]],Statistics!$G:$G,FALSE),MATCH(Tabel2[[#This Row],[Gas]],Statistics!$L$4:$N$4,FALSE)+7,,,"Statistics"))</f>
        <v>0</v>
      </c>
      <c r="G7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6">
        <f ca="1">POWER(Tabel2[[#This Row],[Combined uncertainty]]*Tabel2[[#This Row],[Last Year emissions]]/$D$2,2)</f>
        <v>0</v>
      </c>
    </row>
    <row r="77" spans="1:8" x14ac:dyDescent="0.25">
      <c r="A77" t="str">
        <f t="shared" ca="1" si="2"/>
        <v>1.A.2.a, Iron and steel; Gas / Diesel Oil</v>
      </c>
      <c r="B77" t="str">
        <f t="shared" ca="1" si="3"/>
        <v>N2O</v>
      </c>
      <c r="C77" s="15">
        <f ca="1">INDIRECT(ADDRESS(MATCH(Tabel2[[#This Row],[IPCC Category]],Statistics!$G:$G,FALSE),MATCH(Tabel2[[#This Row],[Gas]],Statistics!$L$4:$N$4,FALSE)+11,,,"Statistics"))</f>
        <v>0</v>
      </c>
      <c r="D77" s="4">
        <f ca="1">INDIRECT(ADDRESS(MATCH(Tabel2[[#This Row],[IPCC Category]],Statistics!$G:$G,FALSE),MATCH(Tabel2[[#This Row],[Gas]],Statistics!$L$4:$N$4,FALSE)+7,,,"Statistics"))</f>
        <v>0</v>
      </c>
      <c r="G7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7">
        <f ca="1">POWER(Tabel2[[#This Row],[Combined uncertainty]]*Tabel2[[#This Row],[Last Year emissions]]/$D$2,2)</f>
        <v>0</v>
      </c>
    </row>
    <row r="78" spans="1:8" x14ac:dyDescent="0.25">
      <c r="A78" t="str">
        <f t="shared" ca="1" si="2"/>
        <v>1.A.2.a, Iron and steel; LPG</v>
      </c>
      <c r="B78" t="str">
        <f t="shared" ca="1" si="3"/>
        <v>CO2</v>
      </c>
      <c r="C78" s="15">
        <f ca="1">INDIRECT(ADDRESS(MATCH(Tabel2[[#This Row],[IPCC Category]],Statistics!$G:$G,FALSE),MATCH(Tabel2[[#This Row],[Gas]],Statistics!$L$4:$N$4,FALSE)+11,,,"Statistics"))</f>
        <v>11.6104</v>
      </c>
      <c r="D78" s="4">
        <f ca="1">INDIRECT(ADDRESS(MATCH(Tabel2[[#This Row],[IPCC Category]],Statistics!$G:$G,FALSE),MATCH(Tabel2[[#This Row],[Gas]],Statistics!$L$4:$N$4,FALSE)+7,,,"Statistics"))</f>
        <v>0</v>
      </c>
      <c r="G7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8">
        <f ca="1">POWER(Tabel2[[#This Row],[Combined uncertainty]]*Tabel2[[#This Row],[Last Year emissions]]/$D$2,2)</f>
        <v>0</v>
      </c>
    </row>
    <row r="79" spans="1:8" x14ac:dyDescent="0.25">
      <c r="A79" t="str">
        <f t="shared" ca="1" si="2"/>
        <v>1.A.2.a, Iron and steel; LPG</v>
      </c>
      <c r="B79" t="str">
        <f t="shared" ca="1" si="3"/>
        <v>CH4</v>
      </c>
      <c r="C79" s="15">
        <f ca="1">INDIRECT(ADDRESS(MATCH(Tabel2[[#This Row],[IPCC Category]],Statistics!$G:$G,FALSE),MATCH(Tabel2[[#This Row],[Gas]],Statistics!$L$4:$N$4,FALSE)+11,,,"Statistics"))</f>
        <v>0</v>
      </c>
      <c r="D79" s="4">
        <f ca="1">INDIRECT(ADDRESS(MATCH(Tabel2[[#This Row],[IPCC Category]],Statistics!$G:$G,FALSE),MATCH(Tabel2[[#This Row],[Gas]],Statistics!$L$4:$N$4,FALSE)+7,,,"Statistics"))</f>
        <v>0</v>
      </c>
      <c r="G7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79">
        <f ca="1">POWER(Tabel2[[#This Row],[Combined uncertainty]]*Tabel2[[#This Row],[Last Year emissions]]/$D$2,2)</f>
        <v>0</v>
      </c>
    </row>
    <row r="80" spans="1:8" x14ac:dyDescent="0.25">
      <c r="A80" t="str">
        <f t="shared" ca="1" si="2"/>
        <v>1.A.2.a, Iron and steel; LPG</v>
      </c>
      <c r="B80" t="str">
        <f t="shared" ca="1" si="3"/>
        <v>N2O</v>
      </c>
      <c r="C80" s="15">
        <f ca="1">INDIRECT(ADDRESS(MATCH(Tabel2[[#This Row],[IPCC Category]],Statistics!$G:$G,FALSE),MATCH(Tabel2[[#This Row],[Gas]],Statistics!$L$4:$N$4,FALSE)+11,,,"Statistics"))</f>
        <v>0</v>
      </c>
      <c r="D80" s="4">
        <f ca="1">INDIRECT(ADDRESS(MATCH(Tabel2[[#This Row],[IPCC Category]],Statistics!$G:$G,FALSE),MATCH(Tabel2[[#This Row],[Gas]],Statistics!$L$4:$N$4,FALSE)+7,,,"Statistics"))</f>
        <v>0</v>
      </c>
      <c r="G8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0">
        <f ca="1">POWER(Tabel2[[#This Row],[Combined uncertainty]]*Tabel2[[#This Row],[Last Year emissions]]/$D$2,2)</f>
        <v>0</v>
      </c>
    </row>
    <row r="81" spans="1:8" x14ac:dyDescent="0.25">
      <c r="A81" t="str">
        <f t="shared" ca="1" si="2"/>
        <v>1.A.2.a, Iron and steel; Natural Gas</v>
      </c>
      <c r="B81" t="str">
        <f t="shared" ca="1" si="3"/>
        <v>CO2</v>
      </c>
      <c r="C81" s="15">
        <f ca="1">INDIRECT(ADDRESS(MATCH(Tabel2[[#This Row],[IPCC Category]],Statistics!$G:$G,FALSE),MATCH(Tabel2[[#This Row],[Gas]],Statistics!$L$4:$N$4,FALSE)+11,,,"Statistics"))</f>
        <v>141.77592000000004</v>
      </c>
      <c r="D81" s="4">
        <f ca="1">INDIRECT(ADDRESS(MATCH(Tabel2[[#This Row],[IPCC Category]],Statistics!$G:$G,FALSE),MATCH(Tabel2[[#This Row],[Gas]],Statistics!$L$4:$N$4,FALSE)+7,,,"Statistics"))</f>
        <v>39.281219999999998</v>
      </c>
      <c r="G8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1">
        <f ca="1">POWER(Tabel2[[#This Row],[Combined uncertainty]]*Tabel2[[#This Row],[Last Year emissions]]/$D$2,2)</f>
        <v>0</v>
      </c>
    </row>
    <row r="82" spans="1:8" x14ac:dyDescent="0.25">
      <c r="A82" t="str">
        <f t="shared" ca="1" si="2"/>
        <v>1.A.2.a, Iron and steel; Natural Gas</v>
      </c>
      <c r="B82" t="str">
        <f t="shared" ca="1" si="3"/>
        <v>CH4</v>
      </c>
      <c r="C82" s="15">
        <f ca="1">INDIRECT(ADDRESS(MATCH(Tabel2[[#This Row],[IPCC Category]],Statistics!$G:$G,FALSE),MATCH(Tabel2[[#This Row],[Gas]],Statistics!$L$4:$N$4,FALSE)+11,,,"Statistics"))</f>
        <v>0</v>
      </c>
      <c r="D82" s="4">
        <f ca="1">INDIRECT(ADDRESS(MATCH(Tabel2[[#This Row],[IPCC Category]],Statistics!$G:$G,FALSE),MATCH(Tabel2[[#This Row],[Gas]],Statistics!$L$4:$N$4,FALSE)+7,,,"Statistics"))</f>
        <v>0</v>
      </c>
      <c r="G8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2">
        <f ca="1">POWER(Tabel2[[#This Row],[Combined uncertainty]]*Tabel2[[#This Row],[Last Year emissions]]/$D$2,2)</f>
        <v>0</v>
      </c>
    </row>
    <row r="83" spans="1:8" x14ac:dyDescent="0.25">
      <c r="A83" t="str">
        <f t="shared" ca="1" si="2"/>
        <v>1.A.2.a, Iron and steel; Natural Gas</v>
      </c>
      <c r="B83" t="str">
        <f t="shared" ca="1" si="3"/>
        <v>N2O</v>
      </c>
      <c r="C83" s="15">
        <f ca="1">INDIRECT(ADDRESS(MATCH(Tabel2[[#This Row],[IPCC Category]],Statistics!$G:$G,FALSE),MATCH(Tabel2[[#This Row],[Gas]],Statistics!$L$4:$N$4,FALSE)+11,,,"Statistics"))</f>
        <v>0</v>
      </c>
      <c r="D83" s="4">
        <f ca="1">INDIRECT(ADDRESS(MATCH(Tabel2[[#This Row],[IPCC Category]],Statistics!$G:$G,FALSE),MATCH(Tabel2[[#This Row],[Gas]],Statistics!$L$4:$N$4,FALSE)+7,,,"Statistics"))</f>
        <v>0</v>
      </c>
      <c r="G8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3">
        <f ca="1">POWER(Tabel2[[#This Row],[Combined uncertainty]]*Tabel2[[#This Row],[Last Year emissions]]/$D$2,2)</f>
        <v>0</v>
      </c>
    </row>
    <row r="84" spans="1:8" x14ac:dyDescent="0.25">
      <c r="A84" t="str">
        <f t="shared" ca="1" si="2"/>
        <v>1.A.2.a, Iron and steel; Petroleum Coke</v>
      </c>
      <c r="B84" t="str">
        <f t="shared" ca="1" si="3"/>
        <v>CO2</v>
      </c>
      <c r="C84" s="15">
        <f ca="1">INDIRECT(ADDRESS(MATCH(Tabel2[[#This Row],[IPCC Category]],Statistics!$G:$G,FALSE),MATCH(Tabel2[[#This Row],[Gas]],Statistics!$L$4:$N$4,FALSE)+11,,,"Statistics"))</f>
        <v>28.08</v>
      </c>
      <c r="D84" s="4">
        <f ca="1">INDIRECT(ADDRESS(MATCH(Tabel2[[#This Row],[IPCC Category]],Statistics!$G:$G,FALSE),MATCH(Tabel2[[#This Row],[Gas]],Statistics!$L$4:$N$4,FALSE)+7,,,"Statistics"))</f>
        <v>0</v>
      </c>
      <c r="G8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4">
        <f ca="1">POWER(Tabel2[[#This Row],[Combined uncertainty]]*Tabel2[[#This Row],[Last Year emissions]]/$D$2,2)</f>
        <v>0</v>
      </c>
    </row>
    <row r="85" spans="1:8" x14ac:dyDescent="0.25">
      <c r="A85" t="str">
        <f t="shared" ca="1" si="2"/>
        <v>1.A.2.a, Iron and steel; Petroleum Coke</v>
      </c>
      <c r="B85" t="str">
        <f t="shared" ca="1" si="3"/>
        <v>CH4</v>
      </c>
      <c r="C85" s="15">
        <f ca="1">INDIRECT(ADDRESS(MATCH(Tabel2[[#This Row],[IPCC Category]],Statistics!$G:$G,FALSE),MATCH(Tabel2[[#This Row],[Gas]],Statistics!$L$4:$N$4,FALSE)+11,,,"Statistics"))</f>
        <v>0</v>
      </c>
      <c r="D85" s="4">
        <f ca="1">INDIRECT(ADDRESS(MATCH(Tabel2[[#This Row],[IPCC Category]],Statistics!$G:$G,FALSE),MATCH(Tabel2[[#This Row],[Gas]],Statistics!$L$4:$N$4,FALSE)+7,,,"Statistics"))</f>
        <v>0</v>
      </c>
      <c r="G8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5">
        <f ca="1">POWER(Tabel2[[#This Row],[Combined uncertainty]]*Tabel2[[#This Row],[Last Year emissions]]/$D$2,2)</f>
        <v>0</v>
      </c>
    </row>
    <row r="86" spans="1:8" x14ac:dyDescent="0.25">
      <c r="A86" t="str">
        <f t="shared" ca="1" si="2"/>
        <v>1.A.2.a, Iron and steel; Petroleum Coke</v>
      </c>
      <c r="B86" t="str">
        <f t="shared" ca="1" si="3"/>
        <v>N2O</v>
      </c>
      <c r="C86" s="15">
        <f ca="1">INDIRECT(ADDRESS(MATCH(Tabel2[[#This Row],[IPCC Category]],Statistics!$G:$G,FALSE),MATCH(Tabel2[[#This Row],[Gas]],Statistics!$L$4:$N$4,FALSE)+11,,,"Statistics"))</f>
        <v>0</v>
      </c>
      <c r="D86" s="4">
        <f ca="1">INDIRECT(ADDRESS(MATCH(Tabel2[[#This Row],[IPCC Category]],Statistics!$G:$G,FALSE),MATCH(Tabel2[[#This Row],[Gas]],Statistics!$L$4:$N$4,FALSE)+7,,,"Statistics"))</f>
        <v>0</v>
      </c>
      <c r="G8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6">
        <f ca="1">POWER(Tabel2[[#This Row],[Combined uncertainty]]*Tabel2[[#This Row],[Last Year emissions]]/$D$2,2)</f>
        <v>0</v>
      </c>
    </row>
    <row r="87" spans="1:8" x14ac:dyDescent="0.25">
      <c r="A87" t="str">
        <f t="shared" ca="1" si="2"/>
        <v>1.A.2.a, Iron and steel; Residual Fuel Oil</v>
      </c>
      <c r="B87" t="str">
        <f t="shared" ca="1" si="3"/>
        <v>CO2</v>
      </c>
      <c r="C87" s="15">
        <f ca="1">INDIRECT(ADDRESS(MATCH(Tabel2[[#This Row],[IPCC Category]],Statistics!$G:$G,FALSE),MATCH(Tabel2[[#This Row],[Gas]],Statistics!$L$4:$N$4,FALSE)+11,,,"Statistics"))</f>
        <v>89.784000000000006</v>
      </c>
      <c r="D87" s="4">
        <f ca="1">INDIRECT(ADDRESS(MATCH(Tabel2[[#This Row],[IPCC Category]],Statistics!$G:$G,FALSE),MATCH(Tabel2[[#This Row],[Gas]],Statistics!$L$4:$N$4,FALSE)+7,,,"Statistics"))</f>
        <v>0</v>
      </c>
      <c r="G8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7">
        <f ca="1">POWER(Tabel2[[#This Row],[Combined uncertainty]]*Tabel2[[#This Row],[Last Year emissions]]/$D$2,2)</f>
        <v>0</v>
      </c>
    </row>
    <row r="88" spans="1:8" x14ac:dyDescent="0.25">
      <c r="A88" t="str">
        <f t="shared" ca="1" si="2"/>
        <v>1.A.2.a, Iron and steel; Residual Fuel Oil</v>
      </c>
      <c r="B88" t="str">
        <f t="shared" ca="1" si="3"/>
        <v>CH4</v>
      </c>
      <c r="C88" s="15">
        <f ca="1">INDIRECT(ADDRESS(MATCH(Tabel2[[#This Row],[IPCC Category]],Statistics!$G:$G,FALSE),MATCH(Tabel2[[#This Row],[Gas]],Statistics!$L$4:$N$4,FALSE)+11,,,"Statistics"))</f>
        <v>0</v>
      </c>
      <c r="D88" s="4">
        <f ca="1">INDIRECT(ADDRESS(MATCH(Tabel2[[#This Row],[IPCC Category]],Statistics!$G:$G,FALSE),MATCH(Tabel2[[#This Row],[Gas]],Statistics!$L$4:$N$4,FALSE)+7,,,"Statistics"))</f>
        <v>0</v>
      </c>
      <c r="G8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8">
        <f ca="1">POWER(Tabel2[[#This Row],[Combined uncertainty]]*Tabel2[[#This Row],[Last Year emissions]]/$D$2,2)</f>
        <v>0</v>
      </c>
    </row>
    <row r="89" spans="1:8" x14ac:dyDescent="0.25">
      <c r="A89" t="str">
        <f t="shared" ca="1" si="2"/>
        <v>1.A.2.a, Iron and steel; Residual Fuel Oil</v>
      </c>
      <c r="B89" t="str">
        <f t="shared" ca="1" si="3"/>
        <v>N2O</v>
      </c>
      <c r="C89" s="15">
        <f ca="1">INDIRECT(ADDRESS(MATCH(Tabel2[[#This Row],[IPCC Category]],Statistics!$G:$G,FALSE),MATCH(Tabel2[[#This Row],[Gas]],Statistics!$L$4:$N$4,FALSE)+11,,,"Statistics"))</f>
        <v>0</v>
      </c>
      <c r="D89" s="4">
        <f ca="1">INDIRECT(ADDRESS(MATCH(Tabel2[[#This Row],[IPCC Category]],Statistics!$G:$G,FALSE),MATCH(Tabel2[[#This Row],[Gas]],Statistics!$L$4:$N$4,FALSE)+7,,,"Statistics"))</f>
        <v>0</v>
      </c>
      <c r="G8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89">
        <f ca="1">POWER(Tabel2[[#This Row],[Combined uncertainty]]*Tabel2[[#This Row],[Last Year emissions]]/$D$2,2)</f>
        <v>0</v>
      </c>
    </row>
    <row r="90" spans="1:8" x14ac:dyDescent="0.25">
      <c r="A90" t="str">
        <f t="shared" ca="1" si="2"/>
        <v>1.A.2.b, Non-ferrous metals; Gas / Diesel Oil</v>
      </c>
      <c r="B90" t="str">
        <f t="shared" ca="1" si="3"/>
        <v>CO2</v>
      </c>
      <c r="C90" s="15">
        <f ca="1">INDIRECT(ADDRESS(MATCH(Tabel2[[#This Row],[IPCC Category]],Statistics!$G:$G,FALSE),MATCH(Tabel2[[#This Row],[Gas]],Statistics!$L$4:$N$4,FALSE)+11,,,"Statistics"))</f>
        <v>3.15666</v>
      </c>
      <c r="D90" s="4">
        <f ca="1">INDIRECT(ADDRESS(MATCH(Tabel2[[#This Row],[IPCC Category]],Statistics!$G:$G,FALSE),MATCH(Tabel2[[#This Row],[Gas]],Statistics!$L$4:$N$4,FALSE)+7,,,"Statistics"))</f>
        <v>0</v>
      </c>
      <c r="G9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0">
        <f ca="1">POWER(Tabel2[[#This Row],[Combined uncertainty]]*Tabel2[[#This Row],[Last Year emissions]]/$D$2,2)</f>
        <v>0</v>
      </c>
    </row>
    <row r="91" spans="1:8" x14ac:dyDescent="0.25">
      <c r="A91" t="str">
        <f t="shared" ca="1" si="2"/>
        <v>1.A.2.b, Non-ferrous metals; Gas / Diesel Oil</v>
      </c>
      <c r="B91" t="str">
        <f t="shared" ca="1" si="3"/>
        <v>CH4</v>
      </c>
      <c r="C91" s="15">
        <f ca="1">INDIRECT(ADDRESS(MATCH(Tabel2[[#This Row],[IPCC Category]],Statistics!$G:$G,FALSE),MATCH(Tabel2[[#This Row],[Gas]],Statistics!$L$4:$N$4,FALSE)+11,,,"Statistics"))</f>
        <v>0</v>
      </c>
      <c r="D91" s="4">
        <f ca="1">INDIRECT(ADDRESS(MATCH(Tabel2[[#This Row],[IPCC Category]],Statistics!$G:$G,FALSE),MATCH(Tabel2[[#This Row],[Gas]],Statistics!$L$4:$N$4,FALSE)+7,,,"Statistics"))</f>
        <v>0</v>
      </c>
      <c r="G9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1">
        <f ca="1">POWER(Tabel2[[#This Row],[Combined uncertainty]]*Tabel2[[#This Row],[Last Year emissions]]/$D$2,2)</f>
        <v>0</v>
      </c>
    </row>
    <row r="92" spans="1:8" x14ac:dyDescent="0.25">
      <c r="A92" t="str">
        <f t="shared" ca="1" si="2"/>
        <v>1.A.2.b, Non-ferrous metals; Gas / Diesel Oil</v>
      </c>
      <c r="B92" t="str">
        <f t="shared" ca="1" si="3"/>
        <v>N2O</v>
      </c>
      <c r="C92" s="15">
        <f ca="1">INDIRECT(ADDRESS(MATCH(Tabel2[[#This Row],[IPCC Category]],Statistics!$G:$G,FALSE),MATCH(Tabel2[[#This Row],[Gas]],Statistics!$L$4:$N$4,FALSE)+11,,,"Statistics"))</f>
        <v>0</v>
      </c>
      <c r="D92" s="4">
        <f ca="1">INDIRECT(ADDRESS(MATCH(Tabel2[[#This Row],[IPCC Category]],Statistics!$G:$G,FALSE),MATCH(Tabel2[[#This Row],[Gas]],Statistics!$L$4:$N$4,FALSE)+7,,,"Statistics"))</f>
        <v>0</v>
      </c>
      <c r="G9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2">
        <f ca="1">POWER(Tabel2[[#This Row],[Combined uncertainty]]*Tabel2[[#This Row],[Last Year emissions]]/$D$2,2)</f>
        <v>0</v>
      </c>
    </row>
    <row r="93" spans="1:8" x14ac:dyDescent="0.25">
      <c r="A93" t="str">
        <f t="shared" ca="1" si="2"/>
        <v>1.A.2.b, Non-ferrous metals; LPG</v>
      </c>
      <c r="B93" t="str">
        <f t="shared" ca="1" si="3"/>
        <v>CO2</v>
      </c>
      <c r="C93" s="15">
        <f ca="1">INDIRECT(ADDRESS(MATCH(Tabel2[[#This Row],[IPCC Category]],Statistics!$G:$G,FALSE),MATCH(Tabel2[[#This Row],[Gas]],Statistics!$L$4:$N$4,FALSE)+11,,,"Statistics"))</f>
        <v>5.8052000000000001</v>
      </c>
      <c r="D93" s="4">
        <f ca="1">INDIRECT(ADDRESS(MATCH(Tabel2[[#This Row],[IPCC Category]],Statistics!$G:$G,FALSE),MATCH(Tabel2[[#This Row],[Gas]],Statistics!$L$4:$N$4,FALSE)+7,,,"Statistics"))</f>
        <v>8.7078000000000007</v>
      </c>
      <c r="G9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3">
        <f ca="1">POWER(Tabel2[[#This Row],[Combined uncertainty]]*Tabel2[[#This Row],[Last Year emissions]]/$D$2,2)</f>
        <v>0</v>
      </c>
    </row>
    <row r="94" spans="1:8" x14ac:dyDescent="0.25">
      <c r="A94" t="str">
        <f t="shared" ca="1" si="2"/>
        <v>1.A.2.b, Non-ferrous metals; LPG</v>
      </c>
      <c r="B94" t="str">
        <f t="shared" ca="1" si="3"/>
        <v>CH4</v>
      </c>
      <c r="C94" s="15">
        <f ca="1">INDIRECT(ADDRESS(MATCH(Tabel2[[#This Row],[IPCC Category]],Statistics!$G:$G,FALSE),MATCH(Tabel2[[#This Row],[Gas]],Statistics!$L$4:$N$4,FALSE)+11,,,"Statistics"))</f>
        <v>0</v>
      </c>
      <c r="D94" s="4">
        <f ca="1">INDIRECT(ADDRESS(MATCH(Tabel2[[#This Row],[IPCC Category]],Statistics!$G:$G,FALSE),MATCH(Tabel2[[#This Row],[Gas]],Statistics!$L$4:$N$4,FALSE)+7,,,"Statistics"))</f>
        <v>0</v>
      </c>
      <c r="G9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4">
        <f ca="1">POWER(Tabel2[[#This Row],[Combined uncertainty]]*Tabel2[[#This Row],[Last Year emissions]]/$D$2,2)</f>
        <v>0</v>
      </c>
    </row>
    <row r="95" spans="1:8" x14ac:dyDescent="0.25">
      <c r="A95" t="str">
        <f t="shared" ca="1" si="2"/>
        <v>1.A.2.b, Non-ferrous metals; LPG</v>
      </c>
      <c r="B95" t="str">
        <f t="shared" ca="1" si="3"/>
        <v>N2O</v>
      </c>
      <c r="C95" s="15">
        <f ca="1">INDIRECT(ADDRESS(MATCH(Tabel2[[#This Row],[IPCC Category]],Statistics!$G:$G,FALSE),MATCH(Tabel2[[#This Row],[Gas]],Statistics!$L$4:$N$4,FALSE)+11,,,"Statistics"))</f>
        <v>0</v>
      </c>
      <c r="D95" s="4">
        <f ca="1">INDIRECT(ADDRESS(MATCH(Tabel2[[#This Row],[IPCC Category]],Statistics!$G:$G,FALSE),MATCH(Tabel2[[#This Row],[Gas]],Statistics!$L$4:$N$4,FALSE)+7,,,"Statistics"))</f>
        <v>0</v>
      </c>
      <c r="G9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5">
        <f ca="1">POWER(Tabel2[[#This Row],[Combined uncertainty]]*Tabel2[[#This Row],[Last Year emissions]]/$D$2,2)</f>
        <v>0</v>
      </c>
    </row>
    <row r="96" spans="1:8" x14ac:dyDescent="0.25">
      <c r="A96" t="str">
        <f t="shared" ca="1" si="2"/>
        <v>1.A.2.b, Non-ferrous metals; Natural Gas</v>
      </c>
      <c r="B96" t="str">
        <f t="shared" ca="1" si="3"/>
        <v>CO2</v>
      </c>
      <c r="C96" s="15">
        <f ca="1">INDIRECT(ADDRESS(MATCH(Tabel2[[#This Row],[IPCC Category]],Statistics!$G:$G,FALSE),MATCH(Tabel2[[#This Row],[Gas]],Statistics!$L$4:$N$4,FALSE)+11,,,"Statistics"))</f>
        <v>0</v>
      </c>
      <c r="D96" s="4">
        <f ca="1">INDIRECT(ADDRESS(MATCH(Tabel2[[#This Row],[IPCC Category]],Statistics!$G:$G,FALSE),MATCH(Tabel2[[#This Row],[Gas]],Statistics!$L$4:$N$4,FALSE)+7,,,"Statistics"))</f>
        <v>2.2720500000000001</v>
      </c>
      <c r="G9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6">
        <f ca="1">POWER(Tabel2[[#This Row],[Combined uncertainty]]*Tabel2[[#This Row],[Last Year emissions]]/$D$2,2)</f>
        <v>0</v>
      </c>
    </row>
    <row r="97" spans="1:8" x14ac:dyDescent="0.25">
      <c r="A97" t="str">
        <f t="shared" ca="1" si="2"/>
        <v>1.A.2.b, Non-ferrous metals; Natural Gas</v>
      </c>
      <c r="B97" t="str">
        <f t="shared" ca="1" si="3"/>
        <v>CH4</v>
      </c>
      <c r="C97" s="15">
        <f ca="1">INDIRECT(ADDRESS(MATCH(Tabel2[[#This Row],[IPCC Category]],Statistics!$G:$G,FALSE),MATCH(Tabel2[[#This Row],[Gas]],Statistics!$L$4:$N$4,FALSE)+11,,,"Statistics"))</f>
        <v>0</v>
      </c>
      <c r="D97" s="4">
        <f ca="1">INDIRECT(ADDRESS(MATCH(Tabel2[[#This Row],[IPCC Category]],Statistics!$G:$G,FALSE),MATCH(Tabel2[[#This Row],[Gas]],Statistics!$L$4:$N$4,FALSE)+7,,,"Statistics"))</f>
        <v>0</v>
      </c>
      <c r="G9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7">
        <f ca="1">POWER(Tabel2[[#This Row],[Combined uncertainty]]*Tabel2[[#This Row],[Last Year emissions]]/$D$2,2)</f>
        <v>0</v>
      </c>
    </row>
    <row r="98" spans="1:8" x14ac:dyDescent="0.25">
      <c r="A98" t="str">
        <f t="shared" ca="1" si="2"/>
        <v>1.A.2.b, Non-ferrous metals; Natural Gas</v>
      </c>
      <c r="B98" t="str">
        <f t="shared" ca="1" si="3"/>
        <v>N2O</v>
      </c>
      <c r="C98" s="15">
        <f ca="1">INDIRECT(ADDRESS(MATCH(Tabel2[[#This Row],[IPCC Category]],Statistics!$G:$G,FALSE),MATCH(Tabel2[[#This Row],[Gas]],Statistics!$L$4:$N$4,FALSE)+11,,,"Statistics"))</f>
        <v>0</v>
      </c>
      <c r="D98" s="4">
        <f ca="1">INDIRECT(ADDRESS(MATCH(Tabel2[[#This Row],[IPCC Category]],Statistics!$G:$G,FALSE),MATCH(Tabel2[[#This Row],[Gas]],Statistics!$L$4:$N$4,FALSE)+7,,,"Statistics"))</f>
        <v>0</v>
      </c>
      <c r="G9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8">
        <f ca="1">POWER(Tabel2[[#This Row],[Combined uncertainty]]*Tabel2[[#This Row],[Last Year emissions]]/$D$2,2)</f>
        <v>0</v>
      </c>
    </row>
    <row r="99" spans="1:8" x14ac:dyDescent="0.25">
      <c r="A99" t="str">
        <f t="shared" ca="1" si="2"/>
        <v>1.A.2.b, Non-ferrous metals; Residual Fuel Oil</v>
      </c>
      <c r="B99" t="str">
        <f t="shared" ca="1" si="3"/>
        <v>CO2</v>
      </c>
      <c r="C99" s="15">
        <f ca="1">INDIRECT(ADDRESS(MATCH(Tabel2[[#This Row],[IPCC Category]],Statistics!$G:$G,FALSE),MATCH(Tabel2[[#This Row],[Gas]],Statistics!$L$4:$N$4,FALSE)+11,,,"Statistics"))</f>
        <v>3.0960000000000001</v>
      </c>
      <c r="D99" s="4">
        <f ca="1">INDIRECT(ADDRESS(MATCH(Tabel2[[#This Row],[IPCC Category]],Statistics!$G:$G,FALSE),MATCH(Tabel2[[#This Row],[Gas]],Statistics!$L$4:$N$4,FALSE)+7,,,"Statistics"))</f>
        <v>6.1920000000000002</v>
      </c>
      <c r="G9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99">
        <f ca="1">POWER(Tabel2[[#This Row],[Combined uncertainty]]*Tabel2[[#This Row],[Last Year emissions]]/$D$2,2)</f>
        <v>0</v>
      </c>
    </row>
    <row r="100" spans="1:8" x14ac:dyDescent="0.25">
      <c r="A100" t="str">
        <f t="shared" ca="1" si="2"/>
        <v>1.A.2.b, Non-ferrous metals; Residual Fuel Oil</v>
      </c>
      <c r="B100" t="str">
        <f t="shared" ca="1" si="3"/>
        <v>CH4</v>
      </c>
      <c r="C100" s="15">
        <f ca="1">INDIRECT(ADDRESS(MATCH(Tabel2[[#This Row],[IPCC Category]],Statistics!$G:$G,FALSE),MATCH(Tabel2[[#This Row],[Gas]],Statistics!$L$4:$N$4,FALSE)+11,,,"Statistics"))</f>
        <v>0</v>
      </c>
      <c r="D100" s="4">
        <f ca="1">INDIRECT(ADDRESS(MATCH(Tabel2[[#This Row],[IPCC Category]],Statistics!$G:$G,FALSE),MATCH(Tabel2[[#This Row],[Gas]],Statistics!$L$4:$N$4,FALSE)+7,,,"Statistics"))</f>
        <v>0</v>
      </c>
      <c r="G10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0">
        <f ca="1">POWER(Tabel2[[#This Row],[Combined uncertainty]]*Tabel2[[#This Row],[Last Year emissions]]/$D$2,2)</f>
        <v>0</v>
      </c>
    </row>
    <row r="101" spans="1:8" x14ac:dyDescent="0.25">
      <c r="A101" t="str">
        <f t="shared" ca="1" si="2"/>
        <v>1.A.2.b, Non-ferrous metals; Residual Fuel Oil</v>
      </c>
      <c r="B101" t="str">
        <f t="shared" ca="1" si="3"/>
        <v>N2O</v>
      </c>
      <c r="C101" s="15">
        <f ca="1">INDIRECT(ADDRESS(MATCH(Tabel2[[#This Row],[IPCC Category]],Statistics!$G:$G,FALSE),MATCH(Tabel2[[#This Row],[Gas]],Statistics!$L$4:$N$4,FALSE)+11,,,"Statistics"))</f>
        <v>0</v>
      </c>
      <c r="D101" s="4">
        <f ca="1">INDIRECT(ADDRESS(MATCH(Tabel2[[#This Row],[IPCC Category]],Statistics!$G:$G,FALSE),MATCH(Tabel2[[#This Row],[Gas]],Statistics!$L$4:$N$4,FALSE)+7,,,"Statistics"))</f>
        <v>0</v>
      </c>
      <c r="G10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1">
        <f ca="1">POWER(Tabel2[[#This Row],[Combined uncertainty]]*Tabel2[[#This Row],[Last Year emissions]]/$D$2,2)</f>
        <v>0</v>
      </c>
    </row>
    <row r="102" spans="1:8" x14ac:dyDescent="0.25">
      <c r="A102" t="str">
        <f t="shared" ca="1" si="2"/>
        <v>1.A.2.b, Non-ferrous metals; Wood &amp; Wood Waste</v>
      </c>
      <c r="B102" t="str">
        <f t="shared" ca="1" si="3"/>
        <v>CO2</v>
      </c>
      <c r="C102" s="15">
        <f ca="1">INDIRECT(ADDRESS(MATCH(Tabel2[[#This Row],[IPCC Category]],Statistics!$G:$G,FALSE),MATCH(Tabel2[[#This Row],[Gas]],Statistics!$L$4:$N$4,FALSE)+11,,,"Statistics"))</f>
        <v>0</v>
      </c>
      <c r="D102" s="4">
        <f ca="1">INDIRECT(ADDRESS(MATCH(Tabel2[[#This Row],[IPCC Category]],Statistics!$G:$G,FALSE),MATCH(Tabel2[[#This Row],[Gas]],Statistics!$L$4:$N$4,FALSE)+7,,,"Statistics"))</f>
        <v>0.67200000000000004</v>
      </c>
      <c r="G10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2">
        <f ca="1">POWER(Tabel2[[#This Row],[Combined uncertainty]]*Tabel2[[#This Row],[Last Year emissions]]/$D$2,2)</f>
        <v>0</v>
      </c>
    </row>
    <row r="103" spans="1:8" x14ac:dyDescent="0.25">
      <c r="A103" t="str">
        <f t="shared" ca="1" si="2"/>
        <v>1.A.2.b, Non-ferrous metals; Wood &amp; Wood Waste</v>
      </c>
      <c r="B103" t="str">
        <f t="shared" ca="1" si="3"/>
        <v>CH4</v>
      </c>
      <c r="C103" s="15">
        <f ca="1">INDIRECT(ADDRESS(MATCH(Tabel2[[#This Row],[IPCC Category]],Statistics!$G:$G,FALSE),MATCH(Tabel2[[#This Row],[Gas]],Statistics!$L$4:$N$4,FALSE)+11,,,"Statistics"))</f>
        <v>0</v>
      </c>
      <c r="D103" s="4">
        <f ca="1">INDIRECT(ADDRESS(MATCH(Tabel2[[#This Row],[IPCC Category]],Statistics!$G:$G,FALSE),MATCH(Tabel2[[#This Row],[Gas]],Statistics!$L$4:$N$4,FALSE)+7,,,"Statistics"))</f>
        <v>0</v>
      </c>
      <c r="G10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3">
        <f ca="1">POWER(Tabel2[[#This Row],[Combined uncertainty]]*Tabel2[[#This Row],[Last Year emissions]]/$D$2,2)</f>
        <v>0</v>
      </c>
    </row>
    <row r="104" spans="1:8" x14ac:dyDescent="0.25">
      <c r="A104" t="str">
        <f t="shared" ca="1" si="2"/>
        <v>1.A.2.b, Non-ferrous metals; Wood &amp; Wood Waste</v>
      </c>
      <c r="B104" t="str">
        <f t="shared" ca="1" si="3"/>
        <v>N2O</v>
      </c>
      <c r="C104" s="15">
        <f ca="1">INDIRECT(ADDRESS(MATCH(Tabel2[[#This Row],[IPCC Category]],Statistics!$G:$G,FALSE),MATCH(Tabel2[[#This Row],[Gas]],Statistics!$L$4:$N$4,FALSE)+11,,,"Statistics"))</f>
        <v>0</v>
      </c>
      <c r="D104" s="4">
        <f ca="1">INDIRECT(ADDRESS(MATCH(Tabel2[[#This Row],[IPCC Category]],Statistics!$G:$G,FALSE),MATCH(Tabel2[[#This Row],[Gas]],Statistics!$L$4:$N$4,FALSE)+7,,,"Statistics"))</f>
        <v>0</v>
      </c>
      <c r="G10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4">
        <f ca="1">POWER(Tabel2[[#This Row],[Combined uncertainty]]*Tabel2[[#This Row],[Last Year emissions]]/$D$2,2)</f>
        <v>0</v>
      </c>
    </row>
    <row r="105" spans="1:8" x14ac:dyDescent="0.25">
      <c r="A105" t="str">
        <f t="shared" ca="1" si="2"/>
        <v>1.A.2.c, Chemical and petrochemical; Brown Coal (Lignite)</v>
      </c>
      <c r="B105" t="str">
        <f t="shared" ca="1" si="3"/>
        <v>CO2</v>
      </c>
      <c r="C105" s="15">
        <f ca="1">INDIRECT(ADDRESS(MATCH(Tabel2[[#This Row],[IPCC Category]],Statistics!$G:$G,FALSE),MATCH(Tabel2[[#This Row],[Gas]],Statistics!$L$4:$N$4,FALSE)+11,,,"Statistics"))</f>
        <v>100.69164700000029</v>
      </c>
      <c r="D105" s="4">
        <f ca="1">INDIRECT(ADDRESS(MATCH(Tabel2[[#This Row],[IPCC Category]],Statistics!$G:$G,FALSE),MATCH(Tabel2[[#This Row],[Gas]],Statistics!$L$4:$N$4,FALSE)+7,,,"Statistics"))</f>
        <v>0</v>
      </c>
      <c r="G10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5">
        <f ca="1">POWER(Tabel2[[#This Row],[Combined uncertainty]]*Tabel2[[#This Row],[Last Year emissions]]/$D$2,2)</f>
        <v>0</v>
      </c>
    </row>
    <row r="106" spans="1:8" x14ac:dyDescent="0.25">
      <c r="A106" t="str">
        <f t="shared" ca="1" si="2"/>
        <v>1.A.2.c, Chemical and petrochemical; Brown Coal (Lignite)</v>
      </c>
      <c r="B106" t="str">
        <f t="shared" ca="1" si="3"/>
        <v>CH4</v>
      </c>
      <c r="C106" s="15">
        <f ca="1">INDIRECT(ADDRESS(MATCH(Tabel2[[#This Row],[IPCC Category]],Statistics!$G:$G,FALSE),MATCH(Tabel2[[#This Row],[Gas]],Statistics!$L$4:$N$4,FALSE)+11,,,"Statistics"))</f>
        <v>0</v>
      </c>
      <c r="D106" s="4">
        <f ca="1">INDIRECT(ADDRESS(MATCH(Tabel2[[#This Row],[IPCC Category]],Statistics!$G:$G,FALSE),MATCH(Tabel2[[#This Row],[Gas]],Statistics!$L$4:$N$4,FALSE)+7,,,"Statistics"))</f>
        <v>0</v>
      </c>
      <c r="G10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6">
        <f ca="1">POWER(Tabel2[[#This Row],[Combined uncertainty]]*Tabel2[[#This Row],[Last Year emissions]]/$D$2,2)</f>
        <v>0</v>
      </c>
    </row>
    <row r="107" spans="1:8" x14ac:dyDescent="0.25">
      <c r="A107" t="str">
        <f t="shared" ca="1" si="2"/>
        <v>1.A.2.c, Chemical and petrochemical; Brown Coal (Lignite)</v>
      </c>
      <c r="B107" t="str">
        <f t="shared" ca="1" si="3"/>
        <v>N2O</v>
      </c>
      <c r="C107" s="15">
        <f ca="1">INDIRECT(ADDRESS(MATCH(Tabel2[[#This Row],[IPCC Category]],Statistics!$G:$G,FALSE),MATCH(Tabel2[[#This Row],[Gas]],Statistics!$L$4:$N$4,FALSE)+11,,,"Statistics"))</f>
        <v>0</v>
      </c>
      <c r="D107" s="4">
        <f ca="1">INDIRECT(ADDRESS(MATCH(Tabel2[[#This Row],[IPCC Category]],Statistics!$G:$G,FALSE),MATCH(Tabel2[[#This Row],[Gas]],Statistics!$L$4:$N$4,FALSE)+7,,,"Statistics"))</f>
        <v>0</v>
      </c>
      <c r="G10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7">
        <f ca="1">POWER(Tabel2[[#This Row],[Combined uncertainty]]*Tabel2[[#This Row],[Last Year emissions]]/$D$2,2)</f>
        <v>0</v>
      </c>
    </row>
    <row r="108" spans="1:8" x14ac:dyDescent="0.25">
      <c r="A108" t="str">
        <f t="shared" ca="1" si="2"/>
        <v>1.A.2.c, Chemical and petrochemical; Gas / Diesel Oil</v>
      </c>
      <c r="B108" t="str">
        <f t="shared" ca="1" si="3"/>
        <v>CO2</v>
      </c>
      <c r="C108" s="15">
        <f ca="1">INDIRECT(ADDRESS(MATCH(Tabel2[[#This Row],[IPCC Category]],Statistics!$G:$G,FALSE),MATCH(Tabel2[[#This Row],[Gas]],Statistics!$L$4:$N$4,FALSE)+11,,,"Statistics"))</f>
        <v>12.62664</v>
      </c>
      <c r="D108" s="4">
        <f ca="1">INDIRECT(ADDRESS(MATCH(Tabel2[[#This Row],[IPCC Category]],Statistics!$G:$G,FALSE),MATCH(Tabel2[[#This Row],[Gas]],Statistics!$L$4:$N$4,FALSE)+7,,,"Statistics"))</f>
        <v>0</v>
      </c>
      <c r="G10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8">
        <f ca="1">POWER(Tabel2[[#This Row],[Combined uncertainty]]*Tabel2[[#This Row],[Last Year emissions]]/$D$2,2)</f>
        <v>0</v>
      </c>
    </row>
    <row r="109" spans="1:8" x14ac:dyDescent="0.25">
      <c r="A109" t="str">
        <f t="shared" ca="1" si="2"/>
        <v>1.A.2.c, Chemical and petrochemical; Gas / Diesel Oil</v>
      </c>
      <c r="B109" t="str">
        <f t="shared" ca="1" si="3"/>
        <v>CH4</v>
      </c>
      <c r="C109" s="15">
        <f ca="1">INDIRECT(ADDRESS(MATCH(Tabel2[[#This Row],[IPCC Category]],Statistics!$G:$G,FALSE),MATCH(Tabel2[[#This Row],[Gas]],Statistics!$L$4:$N$4,FALSE)+11,,,"Statistics"))</f>
        <v>0</v>
      </c>
      <c r="D109" s="4">
        <f ca="1">INDIRECT(ADDRESS(MATCH(Tabel2[[#This Row],[IPCC Category]],Statistics!$G:$G,FALSE),MATCH(Tabel2[[#This Row],[Gas]],Statistics!$L$4:$N$4,FALSE)+7,,,"Statistics"))</f>
        <v>0</v>
      </c>
      <c r="G10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09">
        <f ca="1">POWER(Tabel2[[#This Row],[Combined uncertainty]]*Tabel2[[#This Row],[Last Year emissions]]/$D$2,2)</f>
        <v>0</v>
      </c>
    </row>
    <row r="110" spans="1:8" x14ac:dyDescent="0.25">
      <c r="A110" t="str">
        <f t="shared" ca="1" si="2"/>
        <v>1.A.2.c, Chemical and petrochemical; Gas / Diesel Oil</v>
      </c>
      <c r="B110" t="str">
        <f t="shared" ca="1" si="3"/>
        <v>N2O</v>
      </c>
      <c r="C110" s="15">
        <f ca="1">INDIRECT(ADDRESS(MATCH(Tabel2[[#This Row],[IPCC Category]],Statistics!$G:$G,FALSE),MATCH(Tabel2[[#This Row],[Gas]],Statistics!$L$4:$N$4,FALSE)+11,,,"Statistics"))</f>
        <v>0</v>
      </c>
      <c r="D110" s="4">
        <f ca="1">INDIRECT(ADDRESS(MATCH(Tabel2[[#This Row],[IPCC Category]],Statistics!$G:$G,FALSE),MATCH(Tabel2[[#This Row],[Gas]],Statistics!$L$4:$N$4,FALSE)+7,,,"Statistics"))</f>
        <v>0</v>
      </c>
      <c r="G11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0">
        <f ca="1">POWER(Tabel2[[#This Row],[Combined uncertainty]]*Tabel2[[#This Row],[Last Year emissions]]/$D$2,2)</f>
        <v>0</v>
      </c>
    </row>
    <row r="111" spans="1:8" x14ac:dyDescent="0.25">
      <c r="A111" t="str">
        <f t="shared" ca="1" si="2"/>
        <v>1.A.2.c, Chemical and petrochemical; LPG</v>
      </c>
      <c r="B111" t="str">
        <f t="shared" ca="1" si="3"/>
        <v>CO2</v>
      </c>
      <c r="C111" s="15">
        <f ca="1">INDIRECT(ADDRESS(MATCH(Tabel2[[#This Row],[IPCC Category]],Statistics!$G:$G,FALSE),MATCH(Tabel2[[#This Row],[Gas]],Statistics!$L$4:$N$4,FALSE)+11,,,"Statistics"))</f>
        <v>2.9026000000000001</v>
      </c>
      <c r="D111" s="4">
        <f ca="1">INDIRECT(ADDRESS(MATCH(Tabel2[[#This Row],[IPCC Category]],Statistics!$G:$G,FALSE),MATCH(Tabel2[[#This Row],[Gas]],Statistics!$L$4:$N$4,FALSE)+7,,,"Statistics"))</f>
        <v>0</v>
      </c>
      <c r="G11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1">
        <f ca="1">POWER(Tabel2[[#This Row],[Combined uncertainty]]*Tabel2[[#This Row],[Last Year emissions]]/$D$2,2)</f>
        <v>0</v>
      </c>
    </row>
    <row r="112" spans="1:8" x14ac:dyDescent="0.25">
      <c r="A112" t="str">
        <f t="shared" ca="1" si="2"/>
        <v>1.A.2.c, Chemical and petrochemical; LPG</v>
      </c>
      <c r="B112" t="str">
        <f t="shared" ca="1" si="3"/>
        <v>CH4</v>
      </c>
      <c r="C112" s="15">
        <f ca="1">INDIRECT(ADDRESS(MATCH(Tabel2[[#This Row],[IPCC Category]],Statistics!$G:$G,FALSE),MATCH(Tabel2[[#This Row],[Gas]],Statistics!$L$4:$N$4,FALSE)+11,,,"Statistics"))</f>
        <v>0</v>
      </c>
      <c r="D112" s="4">
        <f ca="1">INDIRECT(ADDRESS(MATCH(Tabel2[[#This Row],[IPCC Category]],Statistics!$G:$G,FALSE),MATCH(Tabel2[[#This Row],[Gas]],Statistics!$L$4:$N$4,FALSE)+7,,,"Statistics"))</f>
        <v>0</v>
      </c>
      <c r="G11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2">
        <f ca="1">POWER(Tabel2[[#This Row],[Combined uncertainty]]*Tabel2[[#This Row],[Last Year emissions]]/$D$2,2)</f>
        <v>0</v>
      </c>
    </row>
    <row r="113" spans="1:8" x14ac:dyDescent="0.25">
      <c r="A113" t="str">
        <f t="shared" ca="1" si="2"/>
        <v>1.A.2.c, Chemical and petrochemical; LPG</v>
      </c>
      <c r="B113" t="str">
        <f t="shared" ca="1" si="3"/>
        <v>N2O</v>
      </c>
      <c r="C113" s="15">
        <f ca="1">INDIRECT(ADDRESS(MATCH(Tabel2[[#This Row],[IPCC Category]],Statistics!$G:$G,FALSE),MATCH(Tabel2[[#This Row],[Gas]],Statistics!$L$4:$N$4,FALSE)+11,,,"Statistics"))</f>
        <v>0</v>
      </c>
      <c r="D113" s="4">
        <f ca="1">INDIRECT(ADDRESS(MATCH(Tabel2[[#This Row],[IPCC Category]],Statistics!$G:$G,FALSE),MATCH(Tabel2[[#This Row],[Gas]],Statistics!$L$4:$N$4,FALSE)+7,,,"Statistics"))</f>
        <v>0</v>
      </c>
      <c r="G11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3">
        <f ca="1">POWER(Tabel2[[#This Row],[Combined uncertainty]]*Tabel2[[#This Row],[Last Year emissions]]/$D$2,2)</f>
        <v>0</v>
      </c>
    </row>
    <row r="114" spans="1:8" x14ac:dyDescent="0.25">
      <c r="A114" t="str">
        <f t="shared" ca="1" si="2"/>
        <v>1.A.2.c, Chemical and petrochemical; Natural Gas</v>
      </c>
      <c r="B114" t="str">
        <f t="shared" ca="1" si="3"/>
        <v>CO2</v>
      </c>
      <c r="C114" s="15">
        <f ca="1">INDIRECT(ADDRESS(MATCH(Tabel2[[#This Row],[IPCC Category]],Statistics!$G:$G,FALSE),MATCH(Tabel2[[#This Row],[Gas]],Statistics!$L$4:$N$4,FALSE)+11,,,"Statistics"))</f>
        <v>370.79856000000001</v>
      </c>
      <c r="D114" s="4">
        <f ca="1">INDIRECT(ADDRESS(MATCH(Tabel2[[#This Row],[IPCC Category]],Statistics!$G:$G,FALSE),MATCH(Tabel2[[#This Row],[Gas]],Statistics!$L$4:$N$4,FALSE)+7,,,"Statistics"))</f>
        <v>369.08190000000002</v>
      </c>
      <c r="G11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4">
        <f ca="1">POWER(Tabel2[[#This Row],[Combined uncertainty]]*Tabel2[[#This Row],[Last Year emissions]]/$D$2,2)</f>
        <v>0</v>
      </c>
    </row>
    <row r="115" spans="1:8" x14ac:dyDescent="0.25">
      <c r="A115" t="str">
        <f t="shared" ca="1" si="2"/>
        <v>1.A.2.c, Chemical and petrochemical; Natural Gas</v>
      </c>
      <c r="B115" t="str">
        <f t="shared" ca="1" si="3"/>
        <v>CH4</v>
      </c>
      <c r="C115" s="15">
        <f ca="1">INDIRECT(ADDRESS(MATCH(Tabel2[[#This Row],[IPCC Category]],Statistics!$G:$G,FALSE),MATCH(Tabel2[[#This Row],[Gas]],Statistics!$L$4:$N$4,FALSE)+11,,,"Statistics"))</f>
        <v>0</v>
      </c>
      <c r="D115" s="4">
        <f ca="1">INDIRECT(ADDRESS(MATCH(Tabel2[[#This Row],[IPCC Category]],Statistics!$G:$G,FALSE),MATCH(Tabel2[[#This Row],[Gas]],Statistics!$L$4:$N$4,FALSE)+7,,,"Statistics"))</f>
        <v>0</v>
      </c>
      <c r="G11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5">
        <f ca="1">POWER(Tabel2[[#This Row],[Combined uncertainty]]*Tabel2[[#This Row],[Last Year emissions]]/$D$2,2)</f>
        <v>0</v>
      </c>
    </row>
    <row r="116" spans="1:8" x14ac:dyDescent="0.25">
      <c r="A116" t="str">
        <f t="shared" ca="1" si="2"/>
        <v>1.A.2.c, Chemical and petrochemical; Natural Gas</v>
      </c>
      <c r="B116" t="str">
        <f t="shared" ca="1" si="3"/>
        <v>N2O</v>
      </c>
      <c r="C116" s="15">
        <f ca="1">INDIRECT(ADDRESS(MATCH(Tabel2[[#This Row],[IPCC Category]],Statistics!$G:$G,FALSE),MATCH(Tabel2[[#This Row],[Gas]],Statistics!$L$4:$N$4,FALSE)+11,,,"Statistics"))</f>
        <v>0</v>
      </c>
      <c r="D116" s="4">
        <f ca="1">INDIRECT(ADDRESS(MATCH(Tabel2[[#This Row],[IPCC Category]],Statistics!$G:$G,FALSE),MATCH(Tabel2[[#This Row],[Gas]],Statistics!$L$4:$N$4,FALSE)+7,,,"Statistics"))</f>
        <v>0</v>
      </c>
      <c r="G11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6">
        <f ca="1">POWER(Tabel2[[#This Row],[Combined uncertainty]]*Tabel2[[#This Row],[Last Year emissions]]/$D$2,2)</f>
        <v>0</v>
      </c>
    </row>
    <row r="117" spans="1:8" x14ac:dyDescent="0.25">
      <c r="A117" t="str">
        <f t="shared" ca="1" si="2"/>
        <v>1.A.2.c, Chemical and petrochemical; Residual Fuel Oil</v>
      </c>
      <c r="B117" t="str">
        <f t="shared" ca="1" si="3"/>
        <v>CO2</v>
      </c>
      <c r="C117" s="15">
        <f ca="1">INDIRECT(ADDRESS(MATCH(Tabel2[[#This Row],[IPCC Category]],Statistics!$G:$G,FALSE),MATCH(Tabel2[[#This Row],[Gas]],Statistics!$L$4:$N$4,FALSE)+11,,,"Statistics"))</f>
        <v>272.44799999999998</v>
      </c>
      <c r="D117" s="4">
        <f ca="1">INDIRECT(ADDRESS(MATCH(Tabel2[[#This Row],[IPCC Category]],Statistics!$G:$G,FALSE),MATCH(Tabel2[[#This Row],[Gas]],Statistics!$L$4:$N$4,FALSE)+7,,,"Statistics"))</f>
        <v>74.304000000000002</v>
      </c>
      <c r="G11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7">
        <f ca="1">POWER(Tabel2[[#This Row],[Combined uncertainty]]*Tabel2[[#This Row],[Last Year emissions]]/$D$2,2)</f>
        <v>0</v>
      </c>
    </row>
    <row r="118" spans="1:8" x14ac:dyDescent="0.25">
      <c r="A118" t="str">
        <f t="shared" ca="1" si="2"/>
        <v>1.A.2.c, Chemical and petrochemical; Residual Fuel Oil</v>
      </c>
      <c r="B118" t="str">
        <f t="shared" ca="1" si="3"/>
        <v>CH4</v>
      </c>
      <c r="C118" s="15">
        <f ca="1">INDIRECT(ADDRESS(MATCH(Tabel2[[#This Row],[IPCC Category]],Statistics!$G:$G,FALSE),MATCH(Tabel2[[#This Row],[Gas]],Statistics!$L$4:$N$4,FALSE)+11,,,"Statistics"))</f>
        <v>0</v>
      </c>
      <c r="D118" s="4">
        <f ca="1">INDIRECT(ADDRESS(MATCH(Tabel2[[#This Row],[IPCC Category]],Statistics!$G:$G,FALSE),MATCH(Tabel2[[#This Row],[Gas]],Statistics!$L$4:$N$4,FALSE)+7,,,"Statistics"))</f>
        <v>0</v>
      </c>
      <c r="G11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8">
        <f ca="1">POWER(Tabel2[[#This Row],[Combined uncertainty]]*Tabel2[[#This Row],[Last Year emissions]]/$D$2,2)</f>
        <v>0</v>
      </c>
    </row>
    <row r="119" spans="1:8" x14ac:dyDescent="0.25">
      <c r="A119" t="str">
        <f t="shared" ca="1" si="2"/>
        <v>1.A.2.c, Chemical and petrochemical; Residual Fuel Oil</v>
      </c>
      <c r="B119" t="str">
        <f t="shared" ca="1" si="3"/>
        <v>N2O</v>
      </c>
      <c r="C119" s="15">
        <f ca="1">INDIRECT(ADDRESS(MATCH(Tabel2[[#This Row],[IPCC Category]],Statistics!$G:$G,FALSE),MATCH(Tabel2[[#This Row],[Gas]],Statistics!$L$4:$N$4,FALSE)+11,,,"Statistics"))</f>
        <v>0</v>
      </c>
      <c r="D119" s="4">
        <f ca="1">INDIRECT(ADDRESS(MATCH(Tabel2[[#This Row],[IPCC Category]],Statistics!$G:$G,FALSE),MATCH(Tabel2[[#This Row],[Gas]],Statistics!$L$4:$N$4,FALSE)+7,,,"Statistics"))</f>
        <v>0</v>
      </c>
      <c r="G11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19">
        <f ca="1">POWER(Tabel2[[#This Row],[Combined uncertainty]]*Tabel2[[#This Row],[Last Year emissions]]/$D$2,2)</f>
        <v>0</v>
      </c>
    </row>
    <row r="120" spans="1:8" x14ac:dyDescent="0.25">
      <c r="A120" t="str">
        <f t="shared" ca="1" si="2"/>
        <v>1.A.2.c, Chemical and petrochemical; Wood &amp; Wood Waste</v>
      </c>
      <c r="B120" t="str">
        <f t="shared" ca="1" si="3"/>
        <v>CO2</v>
      </c>
      <c r="C120" s="15">
        <f ca="1">INDIRECT(ADDRESS(MATCH(Tabel2[[#This Row],[IPCC Category]],Statistics!$G:$G,FALSE),MATCH(Tabel2[[#This Row],[Gas]],Statistics!$L$4:$N$4,FALSE)+11,,,"Statistics"))</f>
        <v>0</v>
      </c>
      <c r="D120" s="4">
        <f ca="1">INDIRECT(ADDRESS(MATCH(Tabel2[[#This Row],[IPCC Category]],Statistics!$G:$G,FALSE),MATCH(Tabel2[[#This Row],[Gas]],Statistics!$L$4:$N$4,FALSE)+7,,,"Statistics"))</f>
        <v>0.224</v>
      </c>
      <c r="G12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0">
        <f ca="1">POWER(Tabel2[[#This Row],[Combined uncertainty]]*Tabel2[[#This Row],[Last Year emissions]]/$D$2,2)</f>
        <v>0</v>
      </c>
    </row>
    <row r="121" spans="1:8" x14ac:dyDescent="0.25">
      <c r="A121" t="str">
        <f t="shared" ca="1" si="2"/>
        <v>1.A.2.c, Chemical and petrochemical; Wood &amp; Wood Waste</v>
      </c>
      <c r="B121" t="str">
        <f t="shared" ca="1" si="3"/>
        <v>CH4</v>
      </c>
      <c r="C121" s="15">
        <f ca="1">INDIRECT(ADDRESS(MATCH(Tabel2[[#This Row],[IPCC Category]],Statistics!$G:$G,FALSE),MATCH(Tabel2[[#This Row],[Gas]],Statistics!$L$4:$N$4,FALSE)+11,,,"Statistics"))</f>
        <v>0</v>
      </c>
      <c r="D121" s="4">
        <f ca="1">INDIRECT(ADDRESS(MATCH(Tabel2[[#This Row],[IPCC Category]],Statistics!$G:$G,FALSE),MATCH(Tabel2[[#This Row],[Gas]],Statistics!$L$4:$N$4,FALSE)+7,,,"Statistics"))</f>
        <v>0</v>
      </c>
      <c r="G12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1">
        <f ca="1">POWER(Tabel2[[#This Row],[Combined uncertainty]]*Tabel2[[#This Row],[Last Year emissions]]/$D$2,2)</f>
        <v>0</v>
      </c>
    </row>
    <row r="122" spans="1:8" x14ac:dyDescent="0.25">
      <c r="A122" t="str">
        <f t="shared" ca="1" si="2"/>
        <v>1.A.2.c, Chemical and petrochemical; Wood &amp; Wood Waste</v>
      </c>
      <c r="B122" t="str">
        <f t="shared" ca="1" si="3"/>
        <v>N2O</v>
      </c>
      <c r="C122" s="15">
        <f ca="1">INDIRECT(ADDRESS(MATCH(Tabel2[[#This Row],[IPCC Category]],Statistics!$G:$G,FALSE),MATCH(Tabel2[[#This Row],[Gas]],Statistics!$L$4:$N$4,FALSE)+11,,,"Statistics"))</f>
        <v>0</v>
      </c>
      <c r="D122" s="4">
        <f ca="1">INDIRECT(ADDRESS(MATCH(Tabel2[[#This Row],[IPCC Category]],Statistics!$G:$G,FALSE),MATCH(Tabel2[[#This Row],[Gas]],Statistics!$L$4:$N$4,FALSE)+7,,,"Statistics"))</f>
        <v>0</v>
      </c>
      <c r="G12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2">
        <f ca="1">POWER(Tabel2[[#This Row],[Combined uncertainty]]*Tabel2[[#This Row],[Last Year emissions]]/$D$2,2)</f>
        <v>0</v>
      </c>
    </row>
    <row r="123" spans="1:8" x14ac:dyDescent="0.25">
      <c r="A123" t="str">
        <f t="shared" ca="1" si="2"/>
        <v>1.A.2.c, Memo: Feedstock use in petrochemical industry; Ethane</v>
      </c>
      <c r="B123" t="str">
        <f t="shared" ca="1" si="3"/>
        <v>CO2</v>
      </c>
      <c r="C123" s="15">
        <f ca="1">INDIRECT(ADDRESS(MATCH(Tabel2[[#This Row],[IPCC Category]],Statistics!$G:$G,FALSE),MATCH(Tabel2[[#This Row],[Gas]],Statistics!$L$4:$N$4,FALSE)+11,,,"Statistics"))</f>
        <v>228.69</v>
      </c>
      <c r="D123" s="4">
        <f ca="1">INDIRECT(ADDRESS(MATCH(Tabel2[[#This Row],[IPCC Category]],Statistics!$G:$G,FALSE),MATCH(Tabel2[[#This Row],[Gas]],Statistics!$L$4:$N$4,FALSE)+7,,,"Statistics"))</f>
        <v>152.46</v>
      </c>
      <c r="G12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3">
        <f ca="1">POWER(Tabel2[[#This Row],[Combined uncertainty]]*Tabel2[[#This Row],[Last Year emissions]]/$D$2,2)</f>
        <v>0</v>
      </c>
    </row>
    <row r="124" spans="1:8" x14ac:dyDescent="0.25">
      <c r="A124" t="str">
        <f t="shared" ca="1" si="2"/>
        <v>1.A.2.c, Memo: Feedstock use in petrochemical industry; Ethane</v>
      </c>
      <c r="B124" t="str">
        <f t="shared" ca="1" si="3"/>
        <v>CH4</v>
      </c>
      <c r="C124" s="15">
        <f ca="1">INDIRECT(ADDRESS(MATCH(Tabel2[[#This Row],[IPCC Category]],Statistics!$G:$G,FALSE),MATCH(Tabel2[[#This Row],[Gas]],Statistics!$L$4:$N$4,FALSE)+11,,,"Statistics"))</f>
        <v>0</v>
      </c>
      <c r="D124" s="4">
        <f ca="1">INDIRECT(ADDRESS(MATCH(Tabel2[[#This Row],[IPCC Category]],Statistics!$G:$G,FALSE),MATCH(Tabel2[[#This Row],[Gas]],Statistics!$L$4:$N$4,FALSE)+7,,,"Statistics"))</f>
        <v>0</v>
      </c>
      <c r="G12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4">
        <f ca="1">POWER(Tabel2[[#This Row],[Combined uncertainty]]*Tabel2[[#This Row],[Last Year emissions]]/$D$2,2)</f>
        <v>0</v>
      </c>
    </row>
    <row r="125" spans="1:8" x14ac:dyDescent="0.25">
      <c r="A125" t="str">
        <f t="shared" ca="1" si="2"/>
        <v>1.A.2.c, Memo: Feedstock use in petrochemical industry; Ethane</v>
      </c>
      <c r="B125" t="str">
        <f t="shared" ca="1" si="3"/>
        <v>N2O</v>
      </c>
      <c r="C125" s="15">
        <f ca="1">INDIRECT(ADDRESS(MATCH(Tabel2[[#This Row],[IPCC Category]],Statistics!$G:$G,FALSE),MATCH(Tabel2[[#This Row],[Gas]],Statistics!$L$4:$N$4,FALSE)+11,,,"Statistics"))</f>
        <v>0</v>
      </c>
      <c r="D125" s="4">
        <f ca="1">INDIRECT(ADDRESS(MATCH(Tabel2[[#This Row],[IPCC Category]],Statistics!$G:$G,FALSE),MATCH(Tabel2[[#This Row],[Gas]],Statistics!$L$4:$N$4,FALSE)+7,,,"Statistics"))</f>
        <v>0</v>
      </c>
      <c r="G12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5">
        <f ca="1">POWER(Tabel2[[#This Row],[Combined uncertainty]]*Tabel2[[#This Row],[Last Year emissions]]/$D$2,2)</f>
        <v>0</v>
      </c>
    </row>
    <row r="126" spans="1:8" x14ac:dyDescent="0.25">
      <c r="A126" t="str">
        <f t="shared" ca="1" si="2"/>
        <v>1.A.2.c, Memo: Feedstock use in petrochemical industry; Naphtha</v>
      </c>
      <c r="B126" t="str">
        <f t="shared" ca="1" si="3"/>
        <v>CO2</v>
      </c>
      <c r="C126" s="15">
        <f ca="1">INDIRECT(ADDRESS(MATCH(Tabel2[[#This Row],[IPCC Category]],Statistics!$G:$G,FALSE),MATCH(Tabel2[[#This Row],[Gas]],Statistics!$L$4:$N$4,FALSE)+11,,,"Statistics"))</f>
        <v>251.56559999999999</v>
      </c>
      <c r="D126" s="4">
        <f ca="1">INDIRECT(ADDRESS(MATCH(Tabel2[[#This Row],[IPCC Category]],Statistics!$G:$G,FALSE),MATCH(Tabel2[[#This Row],[Gas]],Statistics!$L$4:$N$4,FALSE)+7,,,"Statistics"))</f>
        <v>0</v>
      </c>
      <c r="G12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6">
        <f ca="1">POWER(Tabel2[[#This Row],[Combined uncertainty]]*Tabel2[[#This Row],[Last Year emissions]]/$D$2,2)</f>
        <v>0</v>
      </c>
    </row>
    <row r="127" spans="1:8" x14ac:dyDescent="0.25">
      <c r="A127" t="str">
        <f t="shared" ca="1" si="2"/>
        <v>1.A.2.c, Memo: Feedstock use in petrochemical industry; Naphtha</v>
      </c>
      <c r="B127" t="str">
        <f t="shared" ca="1" si="3"/>
        <v>CH4</v>
      </c>
      <c r="C127" s="15">
        <f ca="1">INDIRECT(ADDRESS(MATCH(Tabel2[[#This Row],[IPCC Category]],Statistics!$G:$G,FALSE),MATCH(Tabel2[[#This Row],[Gas]],Statistics!$L$4:$N$4,FALSE)+11,,,"Statistics"))</f>
        <v>0</v>
      </c>
      <c r="D127" s="4">
        <f ca="1">INDIRECT(ADDRESS(MATCH(Tabel2[[#This Row],[IPCC Category]],Statistics!$G:$G,FALSE),MATCH(Tabel2[[#This Row],[Gas]],Statistics!$L$4:$N$4,FALSE)+7,,,"Statistics"))</f>
        <v>0</v>
      </c>
      <c r="G12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7">
        <f ca="1">POWER(Tabel2[[#This Row],[Combined uncertainty]]*Tabel2[[#This Row],[Last Year emissions]]/$D$2,2)</f>
        <v>0</v>
      </c>
    </row>
    <row r="128" spans="1:8" x14ac:dyDescent="0.25">
      <c r="A128" t="str">
        <f t="shared" ca="1" si="2"/>
        <v>1.A.2.c, Memo: Feedstock use in petrochemical industry; Naphtha</v>
      </c>
      <c r="B128" t="str">
        <f t="shared" ca="1" si="3"/>
        <v>N2O</v>
      </c>
      <c r="C128" s="15">
        <f ca="1">INDIRECT(ADDRESS(MATCH(Tabel2[[#This Row],[IPCC Category]],Statistics!$G:$G,FALSE),MATCH(Tabel2[[#This Row],[Gas]],Statistics!$L$4:$N$4,FALSE)+11,,,"Statistics"))</f>
        <v>0</v>
      </c>
      <c r="D128" s="4">
        <f ca="1">INDIRECT(ADDRESS(MATCH(Tabel2[[#This Row],[IPCC Category]],Statistics!$G:$G,FALSE),MATCH(Tabel2[[#This Row],[Gas]],Statistics!$L$4:$N$4,FALSE)+7,,,"Statistics"))</f>
        <v>0</v>
      </c>
      <c r="G12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8">
        <f ca="1">POWER(Tabel2[[#This Row],[Combined uncertainty]]*Tabel2[[#This Row],[Last Year emissions]]/$D$2,2)</f>
        <v>0</v>
      </c>
    </row>
    <row r="129" spans="1:8" x14ac:dyDescent="0.25">
      <c r="A129" t="str">
        <f t="shared" ca="1" si="2"/>
        <v>1.A.2.c, Memo: Feedstock use in petrochemical industry; Natural Gas</v>
      </c>
      <c r="B129" t="str">
        <f t="shared" ca="1" si="3"/>
        <v>CO2</v>
      </c>
      <c r="C129" s="15">
        <f ca="1">INDIRECT(ADDRESS(MATCH(Tabel2[[#This Row],[IPCC Category]],Statistics!$G:$G,FALSE),MATCH(Tabel2[[#This Row],[Gas]],Statistics!$L$4:$N$4,FALSE)+11,,,"Statistics"))</f>
        <v>870.95249999999999</v>
      </c>
      <c r="D129" s="4">
        <f ca="1">INDIRECT(ADDRESS(MATCH(Tabel2[[#This Row],[IPCC Category]],Statistics!$G:$G,FALSE),MATCH(Tabel2[[#This Row],[Gas]],Statistics!$L$4:$N$4,FALSE)+7,,,"Statistics"))</f>
        <v>800.36748000000011</v>
      </c>
      <c r="G12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29">
        <f ca="1">POWER(Tabel2[[#This Row],[Combined uncertainty]]*Tabel2[[#This Row],[Last Year emissions]]/$D$2,2)</f>
        <v>0</v>
      </c>
    </row>
    <row r="130" spans="1:8" x14ac:dyDescent="0.25">
      <c r="A130" t="str">
        <f t="shared" ca="1" si="2"/>
        <v>1.A.2.c, Memo: Feedstock use in petrochemical industry; Natural Gas</v>
      </c>
      <c r="B130" t="str">
        <f t="shared" ca="1" si="3"/>
        <v>CH4</v>
      </c>
      <c r="C130" s="15">
        <f ca="1">INDIRECT(ADDRESS(MATCH(Tabel2[[#This Row],[IPCC Category]],Statistics!$G:$G,FALSE),MATCH(Tabel2[[#This Row],[Gas]],Statistics!$L$4:$N$4,FALSE)+11,,,"Statistics"))</f>
        <v>0</v>
      </c>
      <c r="D130" s="4">
        <f ca="1">INDIRECT(ADDRESS(MATCH(Tabel2[[#This Row],[IPCC Category]],Statistics!$G:$G,FALSE),MATCH(Tabel2[[#This Row],[Gas]],Statistics!$L$4:$N$4,FALSE)+7,,,"Statistics"))</f>
        <v>0</v>
      </c>
      <c r="G13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0">
        <f ca="1">POWER(Tabel2[[#This Row],[Combined uncertainty]]*Tabel2[[#This Row],[Last Year emissions]]/$D$2,2)</f>
        <v>0</v>
      </c>
    </row>
    <row r="131" spans="1:8" x14ac:dyDescent="0.25">
      <c r="A131" t="str">
        <f t="shared" ca="1" si="2"/>
        <v>1.A.2.c, Memo: Feedstock use in petrochemical industry; Natural Gas</v>
      </c>
      <c r="B131" t="str">
        <f t="shared" ca="1" si="3"/>
        <v>N2O</v>
      </c>
      <c r="C131" s="15">
        <f ca="1">INDIRECT(ADDRESS(MATCH(Tabel2[[#This Row],[IPCC Category]],Statistics!$G:$G,FALSE),MATCH(Tabel2[[#This Row],[Gas]],Statistics!$L$4:$N$4,FALSE)+11,,,"Statistics"))</f>
        <v>0</v>
      </c>
      <c r="D131" s="4">
        <f ca="1">INDIRECT(ADDRESS(MATCH(Tabel2[[#This Row],[IPCC Category]],Statistics!$G:$G,FALSE),MATCH(Tabel2[[#This Row],[Gas]],Statistics!$L$4:$N$4,FALSE)+7,,,"Statistics"))</f>
        <v>0</v>
      </c>
      <c r="G13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1">
        <f ca="1">POWER(Tabel2[[#This Row],[Combined uncertainty]]*Tabel2[[#This Row],[Last Year emissions]]/$D$2,2)</f>
        <v>0</v>
      </c>
    </row>
    <row r="132" spans="1:8" x14ac:dyDescent="0.25">
      <c r="A132" t="str">
        <f t="shared" ca="1" si="2"/>
        <v>1.A.2.d, Paper, pulp and print; Brown Coal (Lignite)</v>
      </c>
      <c r="B132" t="str">
        <f t="shared" ca="1" si="3"/>
        <v>CO2</v>
      </c>
      <c r="C132" s="15">
        <f ca="1">INDIRECT(ADDRESS(MATCH(Tabel2[[#This Row],[IPCC Category]],Statistics!$G:$G,FALSE),MATCH(Tabel2[[#This Row],[Gas]],Statistics!$L$4:$N$4,FALSE)+11,,,"Statistics"))</f>
        <v>59.136364111111277</v>
      </c>
      <c r="D132" s="4">
        <f ca="1">INDIRECT(ADDRESS(MATCH(Tabel2[[#This Row],[IPCC Category]],Statistics!$G:$G,FALSE),MATCH(Tabel2[[#This Row],[Gas]],Statistics!$L$4:$N$4,FALSE)+7,,,"Statistics"))</f>
        <v>0</v>
      </c>
      <c r="G13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2">
        <f ca="1">POWER(Tabel2[[#This Row],[Combined uncertainty]]*Tabel2[[#This Row],[Last Year emissions]]/$D$2,2)</f>
        <v>0</v>
      </c>
    </row>
    <row r="133" spans="1:8" x14ac:dyDescent="0.25">
      <c r="A133" t="str">
        <f t="shared" ref="A133:A196" ca="1" si="4">INDIRECT(ADDRESS(ROUNDDOWN(ROW()/3,0)+4,7,,,"Statistics"))</f>
        <v>1.A.2.d, Paper, pulp and print; Brown Coal (Lignite)</v>
      </c>
      <c r="B133" t="str">
        <f t="shared" ref="B133:B196" ca="1" si="5">INDIRECT(ADDRESS(1,MOD(ROW(),3)+4,,,"EmissionFactors"))</f>
        <v>CH4</v>
      </c>
      <c r="C133" s="15">
        <f ca="1">INDIRECT(ADDRESS(MATCH(Tabel2[[#This Row],[IPCC Category]],Statistics!$G:$G,FALSE),MATCH(Tabel2[[#This Row],[Gas]],Statistics!$L$4:$N$4,FALSE)+11,,,"Statistics"))</f>
        <v>0</v>
      </c>
      <c r="D133" s="4">
        <f ca="1">INDIRECT(ADDRESS(MATCH(Tabel2[[#This Row],[IPCC Category]],Statistics!$G:$G,FALSE),MATCH(Tabel2[[#This Row],[Gas]],Statistics!$L$4:$N$4,FALSE)+7,,,"Statistics"))</f>
        <v>0</v>
      </c>
      <c r="G13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3">
        <f ca="1">POWER(Tabel2[[#This Row],[Combined uncertainty]]*Tabel2[[#This Row],[Last Year emissions]]/$D$2,2)</f>
        <v>0</v>
      </c>
    </row>
    <row r="134" spans="1:8" x14ac:dyDescent="0.25">
      <c r="A134" t="str">
        <f t="shared" ca="1" si="4"/>
        <v>1.A.2.d, Paper, pulp and print; Brown Coal (Lignite)</v>
      </c>
      <c r="B134" t="str">
        <f t="shared" ca="1" si="5"/>
        <v>N2O</v>
      </c>
      <c r="C134" s="15">
        <f ca="1">INDIRECT(ADDRESS(MATCH(Tabel2[[#This Row],[IPCC Category]],Statistics!$G:$G,FALSE),MATCH(Tabel2[[#This Row],[Gas]],Statistics!$L$4:$N$4,FALSE)+11,,,"Statistics"))</f>
        <v>0</v>
      </c>
      <c r="D134" s="4">
        <f ca="1">INDIRECT(ADDRESS(MATCH(Tabel2[[#This Row],[IPCC Category]],Statistics!$G:$G,FALSE),MATCH(Tabel2[[#This Row],[Gas]],Statistics!$L$4:$N$4,FALSE)+7,,,"Statistics"))</f>
        <v>0</v>
      </c>
      <c r="G13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4">
        <f ca="1">POWER(Tabel2[[#This Row],[Combined uncertainty]]*Tabel2[[#This Row],[Last Year emissions]]/$D$2,2)</f>
        <v>0</v>
      </c>
    </row>
    <row r="135" spans="1:8" x14ac:dyDescent="0.25">
      <c r="A135" t="str">
        <f t="shared" ca="1" si="4"/>
        <v>1.A.2.d, Paper, pulp and print; Gas / Diesel Oil</v>
      </c>
      <c r="B135" t="str">
        <f t="shared" ca="1" si="5"/>
        <v>CO2</v>
      </c>
      <c r="C135" s="15">
        <f ca="1">INDIRECT(ADDRESS(MATCH(Tabel2[[#This Row],[IPCC Category]],Statistics!$G:$G,FALSE),MATCH(Tabel2[[#This Row],[Gas]],Statistics!$L$4:$N$4,FALSE)+11,,,"Statistics"))</f>
        <v>3.15666</v>
      </c>
      <c r="D135" s="4">
        <f ca="1">INDIRECT(ADDRESS(MATCH(Tabel2[[#This Row],[IPCC Category]],Statistics!$G:$G,FALSE),MATCH(Tabel2[[#This Row],[Gas]],Statistics!$L$4:$N$4,FALSE)+7,,,"Statistics"))</f>
        <v>3.15666</v>
      </c>
      <c r="G13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5">
        <f ca="1">POWER(Tabel2[[#This Row],[Combined uncertainty]]*Tabel2[[#This Row],[Last Year emissions]]/$D$2,2)</f>
        <v>0</v>
      </c>
    </row>
    <row r="136" spans="1:8" x14ac:dyDescent="0.25">
      <c r="A136" t="str">
        <f t="shared" ca="1" si="4"/>
        <v>1.A.2.d, Paper, pulp and print; Gas / Diesel Oil</v>
      </c>
      <c r="B136" t="str">
        <f t="shared" ca="1" si="5"/>
        <v>CH4</v>
      </c>
      <c r="C136" s="15">
        <f ca="1">INDIRECT(ADDRESS(MATCH(Tabel2[[#This Row],[IPCC Category]],Statistics!$G:$G,FALSE),MATCH(Tabel2[[#This Row],[Gas]],Statistics!$L$4:$N$4,FALSE)+11,,,"Statistics"))</f>
        <v>0</v>
      </c>
      <c r="D136" s="4">
        <f ca="1">INDIRECT(ADDRESS(MATCH(Tabel2[[#This Row],[IPCC Category]],Statistics!$G:$G,FALSE),MATCH(Tabel2[[#This Row],[Gas]],Statistics!$L$4:$N$4,FALSE)+7,,,"Statistics"))</f>
        <v>0</v>
      </c>
      <c r="G13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6">
        <f ca="1">POWER(Tabel2[[#This Row],[Combined uncertainty]]*Tabel2[[#This Row],[Last Year emissions]]/$D$2,2)</f>
        <v>0</v>
      </c>
    </row>
    <row r="137" spans="1:8" x14ac:dyDescent="0.25">
      <c r="A137" t="str">
        <f t="shared" ca="1" si="4"/>
        <v>1.A.2.d, Paper, pulp and print; Gas / Diesel Oil</v>
      </c>
      <c r="B137" t="str">
        <f t="shared" ca="1" si="5"/>
        <v>N2O</v>
      </c>
      <c r="C137" s="15">
        <f ca="1">INDIRECT(ADDRESS(MATCH(Tabel2[[#This Row],[IPCC Category]],Statistics!$G:$G,FALSE),MATCH(Tabel2[[#This Row],[Gas]],Statistics!$L$4:$N$4,FALSE)+11,,,"Statistics"))</f>
        <v>0</v>
      </c>
      <c r="D137" s="4">
        <f ca="1">INDIRECT(ADDRESS(MATCH(Tabel2[[#This Row],[IPCC Category]],Statistics!$G:$G,FALSE),MATCH(Tabel2[[#This Row],[Gas]],Statistics!$L$4:$N$4,FALSE)+7,,,"Statistics"))</f>
        <v>0</v>
      </c>
      <c r="G13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7">
        <f ca="1">POWER(Tabel2[[#This Row],[Combined uncertainty]]*Tabel2[[#This Row],[Last Year emissions]]/$D$2,2)</f>
        <v>0</v>
      </c>
    </row>
    <row r="138" spans="1:8" x14ac:dyDescent="0.25">
      <c r="A138" t="str">
        <f t="shared" ca="1" si="4"/>
        <v>1.A.2.d, Paper, pulp and print; LPG</v>
      </c>
      <c r="B138" t="str">
        <f t="shared" ca="1" si="5"/>
        <v>CO2</v>
      </c>
      <c r="C138" s="15">
        <f ca="1">INDIRECT(ADDRESS(MATCH(Tabel2[[#This Row],[IPCC Category]],Statistics!$G:$G,FALSE),MATCH(Tabel2[[#This Row],[Gas]],Statistics!$L$4:$N$4,FALSE)+11,,,"Statistics"))</f>
        <v>0</v>
      </c>
      <c r="D138" s="4">
        <f ca="1">INDIRECT(ADDRESS(MATCH(Tabel2[[#This Row],[IPCC Category]],Statistics!$G:$G,FALSE),MATCH(Tabel2[[#This Row],[Gas]],Statistics!$L$4:$N$4,FALSE)+7,,,"Statistics"))</f>
        <v>5.8052000000000001</v>
      </c>
      <c r="G13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8">
        <f ca="1">POWER(Tabel2[[#This Row],[Combined uncertainty]]*Tabel2[[#This Row],[Last Year emissions]]/$D$2,2)</f>
        <v>0</v>
      </c>
    </row>
    <row r="139" spans="1:8" x14ac:dyDescent="0.25">
      <c r="A139" t="str">
        <f t="shared" ca="1" si="4"/>
        <v>1.A.2.d, Paper, pulp and print; LPG</v>
      </c>
      <c r="B139" t="str">
        <f t="shared" ca="1" si="5"/>
        <v>CH4</v>
      </c>
      <c r="C139" s="15">
        <f ca="1">INDIRECT(ADDRESS(MATCH(Tabel2[[#This Row],[IPCC Category]],Statistics!$G:$G,FALSE),MATCH(Tabel2[[#This Row],[Gas]],Statistics!$L$4:$N$4,FALSE)+11,,,"Statistics"))</f>
        <v>0</v>
      </c>
      <c r="D139" s="4">
        <f ca="1">INDIRECT(ADDRESS(MATCH(Tabel2[[#This Row],[IPCC Category]],Statistics!$G:$G,FALSE),MATCH(Tabel2[[#This Row],[Gas]],Statistics!$L$4:$N$4,FALSE)+7,,,"Statistics"))</f>
        <v>0</v>
      </c>
      <c r="G13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39">
        <f ca="1">POWER(Tabel2[[#This Row],[Combined uncertainty]]*Tabel2[[#This Row],[Last Year emissions]]/$D$2,2)</f>
        <v>0</v>
      </c>
    </row>
    <row r="140" spans="1:8" x14ac:dyDescent="0.25">
      <c r="A140" t="str">
        <f t="shared" ca="1" si="4"/>
        <v>1.A.2.d, Paper, pulp and print; LPG</v>
      </c>
      <c r="B140" t="str">
        <f t="shared" ca="1" si="5"/>
        <v>N2O</v>
      </c>
      <c r="C140" s="15">
        <f ca="1">INDIRECT(ADDRESS(MATCH(Tabel2[[#This Row],[IPCC Category]],Statistics!$G:$G,FALSE),MATCH(Tabel2[[#This Row],[Gas]],Statistics!$L$4:$N$4,FALSE)+11,,,"Statistics"))</f>
        <v>0</v>
      </c>
      <c r="D140" s="4">
        <f ca="1">INDIRECT(ADDRESS(MATCH(Tabel2[[#This Row],[IPCC Category]],Statistics!$G:$G,FALSE),MATCH(Tabel2[[#This Row],[Gas]],Statistics!$L$4:$N$4,FALSE)+7,,,"Statistics"))</f>
        <v>0</v>
      </c>
      <c r="G14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0">
        <f ca="1">POWER(Tabel2[[#This Row],[Combined uncertainty]]*Tabel2[[#This Row],[Last Year emissions]]/$D$2,2)</f>
        <v>0</v>
      </c>
    </row>
    <row r="141" spans="1:8" x14ac:dyDescent="0.25">
      <c r="A141" t="str">
        <f t="shared" ca="1" si="4"/>
        <v>1.A.2.d, Paper, pulp and print; Natural Gas</v>
      </c>
      <c r="B141" t="str">
        <f t="shared" ca="1" si="5"/>
        <v>CO2</v>
      </c>
      <c r="C141" s="15">
        <f ca="1">INDIRECT(ADDRESS(MATCH(Tabel2[[#This Row],[IPCC Category]],Statistics!$G:$G,FALSE),MATCH(Tabel2[[#This Row],[Gas]],Statistics!$L$4:$N$4,FALSE)+11,,,"Statistics"))</f>
        <v>187.01496</v>
      </c>
      <c r="D141" s="4">
        <f ca="1">INDIRECT(ADDRESS(MATCH(Tabel2[[#This Row],[IPCC Category]],Statistics!$G:$G,FALSE),MATCH(Tabel2[[#This Row],[Gas]],Statistics!$L$4:$N$4,FALSE)+7,,,"Statistics"))</f>
        <v>92.901600000000002</v>
      </c>
      <c r="G14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1">
        <f ca="1">POWER(Tabel2[[#This Row],[Combined uncertainty]]*Tabel2[[#This Row],[Last Year emissions]]/$D$2,2)</f>
        <v>0</v>
      </c>
    </row>
    <row r="142" spans="1:8" x14ac:dyDescent="0.25">
      <c r="A142" t="str">
        <f t="shared" ca="1" si="4"/>
        <v>1.A.2.d, Paper, pulp and print; Natural Gas</v>
      </c>
      <c r="B142" t="str">
        <f t="shared" ca="1" si="5"/>
        <v>CH4</v>
      </c>
      <c r="C142" s="15">
        <f ca="1">INDIRECT(ADDRESS(MATCH(Tabel2[[#This Row],[IPCC Category]],Statistics!$G:$G,FALSE),MATCH(Tabel2[[#This Row],[Gas]],Statistics!$L$4:$N$4,FALSE)+11,,,"Statistics"))</f>
        <v>0</v>
      </c>
      <c r="D142" s="4">
        <f ca="1">INDIRECT(ADDRESS(MATCH(Tabel2[[#This Row],[IPCC Category]],Statistics!$G:$G,FALSE),MATCH(Tabel2[[#This Row],[Gas]],Statistics!$L$4:$N$4,FALSE)+7,,,"Statistics"))</f>
        <v>0</v>
      </c>
      <c r="G14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2">
        <f ca="1">POWER(Tabel2[[#This Row],[Combined uncertainty]]*Tabel2[[#This Row],[Last Year emissions]]/$D$2,2)</f>
        <v>0</v>
      </c>
    </row>
    <row r="143" spans="1:8" x14ac:dyDescent="0.25">
      <c r="A143" t="str">
        <f t="shared" ca="1" si="4"/>
        <v>1.A.2.d, Paper, pulp and print; Natural Gas</v>
      </c>
      <c r="B143" t="str">
        <f t="shared" ca="1" si="5"/>
        <v>N2O</v>
      </c>
      <c r="C143" s="15">
        <f ca="1">INDIRECT(ADDRESS(MATCH(Tabel2[[#This Row],[IPCC Category]],Statistics!$G:$G,FALSE),MATCH(Tabel2[[#This Row],[Gas]],Statistics!$L$4:$N$4,FALSE)+11,,,"Statistics"))</f>
        <v>0</v>
      </c>
      <c r="D143" s="4">
        <f ca="1">INDIRECT(ADDRESS(MATCH(Tabel2[[#This Row],[IPCC Category]],Statistics!$G:$G,FALSE),MATCH(Tabel2[[#This Row],[Gas]],Statistics!$L$4:$N$4,FALSE)+7,,,"Statistics"))</f>
        <v>0</v>
      </c>
      <c r="G14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3">
        <f ca="1">POWER(Tabel2[[#This Row],[Combined uncertainty]]*Tabel2[[#This Row],[Last Year emissions]]/$D$2,2)</f>
        <v>0</v>
      </c>
    </row>
    <row r="144" spans="1:8" x14ac:dyDescent="0.25">
      <c r="A144" t="str">
        <f t="shared" ca="1" si="4"/>
        <v>1.A.2.d, Paper, pulp and print; Residual Fuel Oil</v>
      </c>
      <c r="B144" t="str">
        <f t="shared" ca="1" si="5"/>
        <v>CO2</v>
      </c>
      <c r="C144" s="15">
        <f ca="1">INDIRECT(ADDRESS(MATCH(Tabel2[[#This Row],[IPCC Category]],Statistics!$G:$G,FALSE),MATCH(Tabel2[[#This Row],[Gas]],Statistics!$L$4:$N$4,FALSE)+11,,,"Statistics"))</f>
        <v>65.016000000000005</v>
      </c>
      <c r="D144" s="4">
        <f ca="1">INDIRECT(ADDRESS(MATCH(Tabel2[[#This Row],[IPCC Category]],Statistics!$G:$G,FALSE),MATCH(Tabel2[[#This Row],[Gas]],Statistics!$L$4:$N$4,FALSE)+7,,,"Statistics"))</f>
        <v>34.055999999999997</v>
      </c>
      <c r="G14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4">
        <f ca="1">POWER(Tabel2[[#This Row],[Combined uncertainty]]*Tabel2[[#This Row],[Last Year emissions]]/$D$2,2)</f>
        <v>0</v>
      </c>
    </row>
    <row r="145" spans="1:8" x14ac:dyDescent="0.25">
      <c r="A145" t="str">
        <f t="shared" ca="1" si="4"/>
        <v>1.A.2.d, Paper, pulp and print; Residual Fuel Oil</v>
      </c>
      <c r="B145" t="str">
        <f t="shared" ca="1" si="5"/>
        <v>CH4</v>
      </c>
      <c r="C145" s="15">
        <f ca="1">INDIRECT(ADDRESS(MATCH(Tabel2[[#This Row],[IPCC Category]],Statistics!$G:$G,FALSE),MATCH(Tabel2[[#This Row],[Gas]],Statistics!$L$4:$N$4,FALSE)+11,,,"Statistics"))</f>
        <v>0</v>
      </c>
      <c r="D145" s="4">
        <f ca="1">INDIRECT(ADDRESS(MATCH(Tabel2[[#This Row],[IPCC Category]],Statistics!$G:$G,FALSE),MATCH(Tabel2[[#This Row],[Gas]],Statistics!$L$4:$N$4,FALSE)+7,,,"Statistics"))</f>
        <v>0</v>
      </c>
      <c r="G14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5">
        <f ca="1">POWER(Tabel2[[#This Row],[Combined uncertainty]]*Tabel2[[#This Row],[Last Year emissions]]/$D$2,2)</f>
        <v>0</v>
      </c>
    </row>
    <row r="146" spans="1:8" x14ac:dyDescent="0.25">
      <c r="A146" t="str">
        <f t="shared" ca="1" si="4"/>
        <v>1.A.2.d, Paper, pulp and print; Residual Fuel Oil</v>
      </c>
      <c r="B146" t="str">
        <f t="shared" ca="1" si="5"/>
        <v>N2O</v>
      </c>
      <c r="C146" s="15">
        <f ca="1">INDIRECT(ADDRESS(MATCH(Tabel2[[#This Row],[IPCC Category]],Statistics!$G:$G,FALSE),MATCH(Tabel2[[#This Row],[Gas]],Statistics!$L$4:$N$4,FALSE)+11,,,"Statistics"))</f>
        <v>0</v>
      </c>
      <c r="D146" s="4">
        <f ca="1">INDIRECT(ADDRESS(MATCH(Tabel2[[#This Row],[IPCC Category]],Statistics!$G:$G,FALSE),MATCH(Tabel2[[#This Row],[Gas]],Statistics!$L$4:$N$4,FALSE)+7,,,"Statistics"))</f>
        <v>0</v>
      </c>
      <c r="G14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6">
        <f ca="1">POWER(Tabel2[[#This Row],[Combined uncertainty]]*Tabel2[[#This Row],[Last Year emissions]]/$D$2,2)</f>
        <v>0</v>
      </c>
    </row>
    <row r="147" spans="1:8" x14ac:dyDescent="0.25">
      <c r="A147" t="str">
        <f t="shared" ca="1" si="4"/>
        <v>1.A.2.d, Paper, pulp and print; Wood &amp; Wood Waste</v>
      </c>
      <c r="B147" t="str">
        <f t="shared" ca="1" si="5"/>
        <v>CO2</v>
      </c>
      <c r="C147" s="15">
        <f ca="1">INDIRECT(ADDRESS(MATCH(Tabel2[[#This Row],[IPCC Category]],Statistics!$G:$G,FALSE),MATCH(Tabel2[[#This Row],[Gas]],Statistics!$L$4:$N$4,FALSE)+11,,,"Statistics"))</f>
        <v>0</v>
      </c>
      <c r="D147" s="4">
        <f ca="1">INDIRECT(ADDRESS(MATCH(Tabel2[[#This Row],[IPCC Category]],Statistics!$G:$G,FALSE),MATCH(Tabel2[[#This Row],[Gas]],Statistics!$L$4:$N$4,FALSE)+7,,,"Statistics"))</f>
        <v>16.015999999999998</v>
      </c>
      <c r="G14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7">
        <f ca="1">POWER(Tabel2[[#This Row],[Combined uncertainty]]*Tabel2[[#This Row],[Last Year emissions]]/$D$2,2)</f>
        <v>0</v>
      </c>
    </row>
    <row r="148" spans="1:8" x14ac:dyDescent="0.25">
      <c r="A148" t="str">
        <f t="shared" ca="1" si="4"/>
        <v>1.A.2.d, Paper, pulp and print; Wood &amp; Wood Waste</v>
      </c>
      <c r="B148" t="str">
        <f t="shared" ca="1" si="5"/>
        <v>CH4</v>
      </c>
      <c r="C148" s="15">
        <f ca="1">INDIRECT(ADDRESS(MATCH(Tabel2[[#This Row],[IPCC Category]],Statistics!$G:$G,FALSE),MATCH(Tabel2[[#This Row],[Gas]],Statistics!$L$4:$N$4,FALSE)+11,,,"Statistics"))</f>
        <v>0</v>
      </c>
      <c r="D148" s="4">
        <f ca="1">INDIRECT(ADDRESS(MATCH(Tabel2[[#This Row],[IPCC Category]],Statistics!$G:$G,FALSE),MATCH(Tabel2[[#This Row],[Gas]],Statistics!$L$4:$N$4,FALSE)+7,,,"Statistics"))</f>
        <v>0</v>
      </c>
      <c r="G14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8">
        <f ca="1">POWER(Tabel2[[#This Row],[Combined uncertainty]]*Tabel2[[#This Row],[Last Year emissions]]/$D$2,2)</f>
        <v>0</v>
      </c>
    </row>
    <row r="149" spans="1:8" x14ac:dyDescent="0.25">
      <c r="A149" t="str">
        <f t="shared" ca="1" si="4"/>
        <v>1.A.2.d, Paper, pulp and print; Wood &amp; Wood Waste</v>
      </c>
      <c r="B149" t="str">
        <f t="shared" ca="1" si="5"/>
        <v>N2O</v>
      </c>
      <c r="C149" s="15">
        <f ca="1">INDIRECT(ADDRESS(MATCH(Tabel2[[#This Row],[IPCC Category]],Statistics!$G:$G,FALSE),MATCH(Tabel2[[#This Row],[Gas]],Statistics!$L$4:$N$4,FALSE)+11,,,"Statistics"))</f>
        <v>0</v>
      </c>
      <c r="D149" s="4">
        <f ca="1">INDIRECT(ADDRESS(MATCH(Tabel2[[#This Row],[IPCC Category]],Statistics!$G:$G,FALSE),MATCH(Tabel2[[#This Row],[Gas]],Statistics!$L$4:$N$4,FALSE)+7,,,"Statistics"))</f>
        <v>0</v>
      </c>
      <c r="G14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49">
        <f ca="1">POWER(Tabel2[[#This Row],[Combined uncertainty]]*Tabel2[[#This Row],[Last Year emissions]]/$D$2,2)</f>
        <v>0</v>
      </c>
    </row>
    <row r="150" spans="1:8" x14ac:dyDescent="0.25">
      <c r="A150" t="str">
        <f t="shared" ca="1" si="4"/>
        <v>1.A.2.e, Food and tobacco; Brown Coal (Lignite)</v>
      </c>
      <c r="B150" t="str">
        <f t="shared" ca="1" si="5"/>
        <v>CO2</v>
      </c>
      <c r="C150" s="15">
        <f ca="1">INDIRECT(ADDRESS(MATCH(Tabel2[[#This Row],[IPCC Category]],Statistics!$G:$G,FALSE),MATCH(Tabel2[[#This Row],[Gas]],Statistics!$L$4:$N$4,FALSE)+11,,,"Statistics"))</f>
        <v>185.4004928888894</v>
      </c>
      <c r="D150" s="4">
        <f ca="1">INDIRECT(ADDRESS(MATCH(Tabel2[[#This Row],[IPCC Category]],Statistics!$G:$G,FALSE),MATCH(Tabel2[[#This Row],[Gas]],Statistics!$L$4:$N$4,FALSE)+7,,,"Statistics"))</f>
        <v>63.177318</v>
      </c>
      <c r="G15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0">
        <f ca="1">POWER(Tabel2[[#This Row],[Combined uncertainty]]*Tabel2[[#This Row],[Last Year emissions]]/$D$2,2)</f>
        <v>0</v>
      </c>
    </row>
    <row r="151" spans="1:8" x14ac:dyDescent="0.25">
      <c r="A151" t="str">
        <f t="shared" ca="1" si="4"/>
        <v>1.A.2.e, Food and tobacco; Brown Coal (Lignite)</v>
      </c>
      <c r="B151" t="str">
        <f t="shared" ca="1" si="5"/>
        <v>CH4</v>
      </c>
      <c r="C151" s="15">
        <f ca="1">INDIRECT(ADDRESS(MATCH(Tabel2[[#This Row],[IPCC Category]],Statistics!$G:$G,FALSE),MATCH(Tabel2[[#This Row],[Gas]],Statistics!$L$4:$N$4,FALSE)+11,,,"Statistics"))</f>
        <v>0</v>
      </c>
      <c r="D151" s="4">
        <f ca="1">INDIRECT(ADDRESS(MATCH(Tabel2[[#This Row],[IPCC Category]],Statistics!$G:$G,FALSE),MATCH(Tabel2[[#This Row],[Gas]],Statistics!$L$4:$N$4,FALSE)+7,,,"Statistics"))</f>
        <v>0</v>
      </c>
      <c r="G15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1">
        <f ca="1">POWER(Tabel2[[#This Row],[Combined uncertainty]]*Tabel2[[#This Row],[Last Year emissions]]/$D$2,2)</f>
        <v>0</v>
      </c>
    </row>
    <row r="152" spans="1:8" x14ac:dyDescent="0.25">
      <c r="A152" t="str">
        <f t="shared" ca="1" si="4"/>
        <v>1.A.2.e, Food and tobacco; Brown Coal (Lignite)</v>
      </c>
      <c r="B152" t="str">
        <f t="shared" ca="1" si="5"/>
        <v>N2O</v>
      </c>
      <c r="C152" s="15">
        <f ca="1">INDIRECT(ADDRESS(MATCH(Tabel2[[#This Row],[IPCC Category]],Statistics!$G:$G,FALSE),MATCH(Tabel2[[#This Row],[Gas]],Statistics!$L$4:$N$4,FALSE)+11,,,"Statistics"))</f>
        <v>0</v>
      </c>
      <c r="D152" s="4">
        <f ca="1">INDIRECT(ADDRESS(MATCH(Tabel2[[#This Row],[IPCC Category]],Statistics!$G:$G,FALSE),MATCH(Tabel2[[#This Row],[Gas]],Statistics!$L$4:$N$4,FALSE)+7,,,"Statistics"))</f>
        <v>0</v>
      </c>
      <c r="G15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2">
        <f ca="1">POWER(Tabel2[[#This Row],[Combined uncertainty]]*Tabel2[[#This Row],[Last Year emissions]]/$D$2,2)</f>
        <v>0</v>
      </c>
    </row>
    <row r="153" spans="1:8" x14ac:dyDescent="0.25">
      <c r="A153" t="str">
        <f t="shared" ca="1" si="4"/>
        <v>1.A.2.e, Food and tobacco; Coke oven coke</v>
      </c>
      <c r="B153" t="str">
        <f t="shared" ca="1" si="5"/>
        <v>CO2</v>
      </c>
      <c r="C153" s="15">
        <f ca="1">INDIRECT(ADDRESS(MATCH(Tabel2[[#This Row],[IPCC Category]],Statistics!$G:$G,FALSE),MATCH(Tabel2[[#This Row],[Gas]],Statistics!$L$4:$N$4,FALSE)+11,,,"Statistics"))</f>
        <v>21.754621777777789</v>
      </c>
      <c r="D153" s="4">
        <f ca="1">INDIRECT(ADDRESS(MATCH(Tabel2[[#This Row],[IPCC Category]],Statistics!$G:$G,FALSE),MATCH(Tabel2[[#This Row],[Gas]],Statistics!$L$4:$N$4,FALSE)+7,,,"Statistics"))</f>
        <v>18.817019999999999</v>
      </c>
      <c r="G15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3">
        <f ca="1">POWER(Tabel2[[#This Row],[Combined uncertainty]]*Tabel2[[#This Row],[Last Year emissions]]/$D$2,2)</f>
        <v>0</v>
      </c>
    </row>
    <row r="154" spans="1:8" x14ac:dyDescent="0.25">
      <c r="A154" t="str">
        <f t="shared" ca="1" si="4"/>
        <v>1.A.2.e, Food and tobacco; Coke oven coke</v>
      </c>
      <c r="B154" t="str">
        <f t="shared" ca="1" si="5"/>
        <v>CH4</v>
      </c>
      <c r="C154" s="15">
        <f ca="1">INDIRECT(ADDRESS(MATCH(Tabel2[[#This Row],[IPCC Category]],Statistics!$G:$G,FALSE),MATCH(Tabel2[[#This Row],[Gas]],Statistics!$L$4:$N$4,FALSE)+11,,,"Statistics"))</f>
        <v>0</v>
      </c>
      <c r="D154" s="4">
        <f ca="1">INDIRECT(ADDRESS(MATCH(Tabel2[[#This Row],[IPCC Category]],Statistics!$G:$G,FALSE),MATCH(Tabel2[[#This Row],[Gas]],Statistics!$L$4:$N$4,FALSE)+7,,,"Statistics"))</f>
        <v>0</v>
      </c>
      <c r="G15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4">
        <f ca="1">POWER(Tabel2[[#This Row],[Combined uncertainty]]*Tabel2[[#This Row],[Last Year emissions]]/$D$2,2)</f>
        <v>0</v>
      </c>
    </row>
    <row r="155" spans="1:8" x14ac:dyDescent="0.25">
      <c r="A155" t="str">
        <f t="shared" ca="1" si="4"/>
        <v>1.A.2.e, Food and tobacco; Coke oven coke</v>
      </c>
      <c r="B155" t="str">
        <f t="shared" ca="1" si="5"/>
        <v>N2O</v>
      </c>
      <c r="C155" s="15">
        <f ca="1">INDIRECT(ADDRESS(MATCH(Tabel2[[#This Row],[IPCC Category]],Statistics!$G:$G,FALSE),MATCH(Tabel2[[#This Row],[Gas]],Statistics!$L$4:$N$4,FALSE)+11,,,"Statistics"))</f>
        <v>0</v>
      </c>
      <c r="D155" s="4">
        <f ca="1">INDIRECT(ADDRESS(MATCH(Tabel2[[#This Row],[IPCC Category]],Statistics!$G:$G,FALSE),MATCH(Tabel2[[#This Row],[Gas]],Statistics!$L$4:$N$4,FALSE)+7,,,"Statistics"))</f>
        <v>0</v>
      </c>
      <c r="G15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5">
        <f ca="1">POWER(Tabel2[[#This Row],[Combined uncertainty]]*Tabel2[[#This Row],[Last Year emissions]]/$D$2,2)</f>
        <v>0</v>
      </c>
    </row>
    <row r="156" spans="1:8" x14ac:dyDescent="0.25">
      <c r="A156" t="str">
        <f t="shared" ca="1" si="4"/>
        <v>1.A.2.e, Food and tobacco; Gas / Diesel Oil</v>
      </c>
      <c r="B156" t="str">
        <f t="shared" ca="1" si="5"/>
        <v>CO2</v>
      </c>
      <c r="C156" s="15">
        <f ca="1">INDIRECT(ADDRESS(MATCH(Tabel2[[#This Row],[IPCC Category]],Statistics!$G:$G,FALSE),MATCH(Tabel2[[#This Row],[Gas]],Statistics!$L$4:$N$4,FALSE)+11,,,"Statistics"))</f>
        <v>113.63976</v>
      </c>
      <c r="D156" s="4">
        <f ca="1">INDIRECT(ADDRESS(MATCH(Tabel2[[#This Row],[IPCC Category]],Statistics!$G:$G,FALSE),MATCH(Tabel2[[#This Row],[Gas]],Statistics!$L$4:$N$4,FALSE)+7,,,"Statistics"))</f>
        <v>28.409939999999999</v>
      </c>
      <c r="G15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6">
        <f ca="1">POWER(Tabel2[[#This Row],[Combined uncertainty]]*Tabel2[[#This Row],[Last Year emissions]]/$D$2,2)</f>
        <v>0</v>
      </c>
    </row>
    <row r="157" spans="1:8" x14ac:dyDescent="0.25">
      <c r="A157" t="str">
        <f t="shared" ca="1" si="4"/>
        <v>1.A.2.e, Food and tobacco; Gas / Diesel Oil</v>
      </c>
      <c r="B157" t="str">
        <f t="shared" ca="1" si="5"/>
        <v>CH4</v>
      </c>
      <c r="C157" s="15">
        <f ca="1">INDIRECT(ADDRESS(MATCH(Tabel2[[#This Row],[IPCC Category]],Statistics!$G:$G,FALSE),MATCH(Tabel2[[#This Row],[Gas]],Statistics!$L$4:$N$4,FALSE)+11,,,"Statistics"))</f>
        <v>0</v>
      </c>
      <c r="D157" s="4">
        <f ca="1">INDIRECT(ADDRESS(MATCH(Tabel2[[#This Row],[IPCC Category]],Statistics!$G:$G,FALSE),MATCH(Tabel2[[#This Row],[Gas]],Statistics!$L$4:$N$4,FALSE)+7,,,"Statistics"))</f>
        <v>0</v>
      </c>
      <c r="G15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7">
        <f ca="1">POWER(Tabel2[[#This Row],[Combined uncertainty]]*Tabel2[[#This Row],[Last Year emissions]]/$D$2,2)</f>
        <v>0</v>
      </c>
    </row>
    <row r="158" spans="1:8" x14ac:dyDescent="0.25">
      <c r="A158" t="str">
        <f t="shared" ca="1" si="4"/>
        <v>1.A.2.e, Food and tobacco; Gas / Diesel Oil</v>
      </c>
      <c r="B158" t="str">
        <f t="shared" ca="1" si="5"/>
        <v>N2O</v>
      </c>
      <c r="C158" s="15">
        <f ca="1">INDIRECT(ADDRESS(MATCH(Tabel2[[#This Row],[IPCC Category]],Statistics!$G:$G,FALSE),MATCH(Tabel2[[#This Row],[Gas]],Statistics!$L$4:$N$4,FALSE)+11,,,"Statistics"))</f>
        <v>0</v>
      </c>
      <c r="D158" s="4">
        <f ca="1">INDIRECT(ADDRESS(MATCH(Tabel2[[#This Row],[IPCC Category]],Statistics!$G:$G,FALSE),MATCH(Tabel2[[#This Row],[Gas]],Statistics!$L$4:$N$4,FALSE)+7,,,"Statistics"))</f>
        <v>0</v>
      </c>
      <c r="G15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8">
        <f ca="1">POWER(Tabel2[[#This Row],[Combined uncertainty]]*Tabel2[[#This Row],[Last Year emissions]]/$D$2,2)</f>
        <v>0</v>
      </c>
    </row>
    <row r="159" spans="1:8" x14ac:dyDescent="0.25">
      <c r="A159" t="str">
        <f t="shared" ca="1" si="4"/>
        <v>1.A.2.e, Food and tobacco; LPG</v>
      </c>
      <c r="B159" t="str">
        <f t="shared" ca="1" si="5"/>
        <v>CO2</v>
      </c>
      <c r="C159" s="15">
        <f ca="1">INDIRECT(ADDRESS(MATCH(Tabel2[[#This Row],[IPCC Category]],Statistics!$G:$G,FALSE),MATCH(Tabel2[[#This Row],[Gas]],Statistics!$L$4:$N$4,FALSE)+11,,,"Statistics"))</f>
        <v>2.9026000000000001</v>
      </c>
      <c r="D159" s="4">
        <f ca="1">INDIRECT(ADDRESS(MATCH(Tabel2[[#This Row],[IPCC Category]],Statistics!$G:$G,FALSE),MATCH(Tabel2[[#This Row],[Gas]],Statistics!$L$4:$N$4,FALSE)+7,,,"Statistics"))</f>
        <v>8.7078000000000007</v>
      </c>
      <c r="G15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59">
        <f ca="1">POWER(Tabel2[[#This Row],[Combined uncertainty]]*Tabel2[[#This Row],[Last Year emissions]]/$D$2,2)</f>
        <v>0</v>
      </c>
    </row>
    <row r="160" spans="1:8" x14ac:dyDescent="0.25">
      <c r="A160" t="str">
        <f t="shared" ca="1" si="4"/>
        <v>1.A.2.e, Food and tobacco; LPG</v>
      </c>
      <c r="B160" t="str">
        <f t="shared" ca="1" si="5"/>
        <v>CH4</v>
      </c>
      <c r="C160" s="15">
        <f ca="1">INDIRECT(ADDRESS(MATCH(Tabel2[[#This Row],[IPCC Category]],Statistics!$G:$G,FALSE),MATCH(Tabel2[[#This Row],[Gas]],Statistics!$L$4:$N$4,FALSE)+11,,,"Statistics"))</f>
        <v>0</v>
      </c>
      <c r="D160" s="4">
        <f ca="1">INDIRECT(ADDRESS(MATCH(Tabel2[[#This Row],[IPCC Category]],Statistics!$G:$G,FALSE),MATCH(Tabel2[[#This Row],[Gas]],Statistics!$L$4:$N$4,FALSE)+7,,,"Statistics"))</f>
        <v>0</v>
      </c>
      <c r="G16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0">
        <f ca="1">POWER(Tabel2[[#This Row],[Combined uncertainty]]*Tabel2[[#This Row],[Last Year emissions]]/$D$2,2)</f>
        <v>0</v>
      </c>
    </row>
    <row r="161" spans="1:8" x14ac:dyDescent="0.25">
      <c r="A161" t="str">
        <f t="shared" ca="1" si="4"/>
        <v>1.A.2.e, Food and tobacco; LPG</v>
      </c>
      <c r="B161" t="str">
        <f t="shared" ca="1" si="5"/>
        <v>N2O</v>
      </c>
      <c r="C161" s="15">
        <f ca="1">INDIRECT(ADDRESS(MATCH(Tabel2[[#This Row],[IPCC Category]],Statistics!$G:$G,FALSE),MATCH(Tabel2[[#This Row],[Gas]],Statistics!$L$4:$N$4,FALSE)+11,,,"Statistics"))</f>
        <v>0</v>
      </c>
      <c r="D161" s="4">
        <f ca="1">INDIRECT(ADDRESS(MATCH(Tabel2[[#This Row],[IPCC Category]],Statistics!$G:$G,FALSE),MATCH(Tabel2[[#This Row],[Gas]],Statistics!$L$4:$N$4,FALSE)+7,,,"Statistics"))</f>
        <v>0</v>
      </c>
      <c r="G16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1">
        <f ca="1">POWER(Tabel2[[#This Row],[Combined uncertainty]]*Tabel2[[#This Row],[Last Year emissions]]/$D$2,2)</f>
        <v>0</v>
      </c>
    </row>
    <row r="162" spans="1:8" x14ac:dyDescent="0.25">
      <c r="A162" t="str">
        <f t="shared" ca="1" si="4"/>
        <v>1.A.2.e, Food and tobacco; Natural Gas</v>
      </c>
      <c r="B162" t="str">
        <f t="shared" ca="1" si="5"/>
        <v>CO2</v>
      </c>
      <c r="C162" s="15">
        <f ca="1">INDIRECT(ADDRESS(MATCH(Tabel2[[#This Row],[IPCC Category]],Statistics!$G:$G,FALSE),MATCH(Tabel2[[#This Row],[Gas]],Statistics!$L$4:$N$4,FALSE)+11,,,"Statistics"))</f>
        <v>161.66898</v>
      </c>
      <c r="D162" s="4">
        <f ca="1">INDIRECT(ADDRESS(MATCH(Tabel2[[#This Row],[IPCC Category]],Statistics!$G:$G,FALSE),MATCH(Tabel2[[#This Row],[Gas]],Statistics!$L$4:$N$4,FALSE)+7,,,"Statistics"))</f>
        <v>277.89695999999998</v>
      </c>
      <c r="G16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2">
        <f ca="1">POWER(Tabel2[[#This Row],[Combined uncertainty]]*Tabel2[[#This Row],[Last Year emissions]]/$D$2,2)</f>
        <v>0</v>
      </c>
    </row>
    <row r="163" spans="1:8" x14ac:dyDescent="0.25">
      <c r="A163" t="str">
        <f t="shared" ca="1" si="4"/>
        <v>1.A.2.e, Food and tobacco; Natural Gas</v>
      </c>
      <c r="B163" t="str">
        <f t="shared" ca="1" si="5"/>
        <v>CH4</v>
      </c>
      <c r="C163" s="15">
        <f ca="1">INDIRECT(ADDRESS(MATCH(Tabel2[[#This Row],[IPCC Category]],Statistics!$G:$G,FALSE),MATCH(Tabel2[[#This Row],[Gas]],Statistics!$L$4:$N$4,FALSE)+11,,,"Statistics"))</f>
        <v>0</v>
      </c>
      <c r="D163" s="4">
        <f ca="1">INDIRECT(ADDRESS(MATCH(Tabel2[[#This Row],[IPCC Category]],Statistics!$G:$G,FALSE),MATCH(Tabel2[[#This Row],[Gas]],Statistics!$L$4:$N$4,FALSE)+7,,,"Statistics"))</f>
        <v>0</v>
      </c>
      <c r="G16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3">
        <f ca="1">POWER(Tabel2[[#This Row],[Combined uncertainty]]*Tabel2[[#This Row],[Last Year emissions]]/$D$2,2)</f>
        <v>0</v>
      </c>
    </row>
    <row r="164" spans="1:8" x14ac:dyDescent="0.25">
      <c r="A164" t="str">
        <f t="shared" ca="1" si="4"/>
        <v>1.A.2.e, Food and tobacco; Natural Gas</v>
      </c>
      <c r="B164" t="str">
        <f t="shared" ca="1" si="5"/>
        <v>N2O</v>
      </c>
      <c r="C164" s="15">
        <f ca="1">INDIRECT(ADDRESS(MATCH(Tabel2[[#This Row],[IPCC Category]],Statistics!$G:$G,FALSE),MATCH(Tabel2[[#This Row],[Gas]],Statistics!$L$4:$N$4,FALSE)+11,,,"Statistics"))</f>
        <v>0</v>
      </c>
      <c r="D164" s="4">
        <f ca="1">INDIRECT(ADDRESS(MATCH(Tabel2[[#This Row],[IPCC Category]],Statistics!$G:$G,FALSE),MATCH(Tabel2[[#This Row],[Gas]],Statistics!$L$4:$N$4,FALSE)+7,,,"Statistics"))</f>
        <v>0</v>
      </c>
      <c r="G16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4">
        <f ca="1">POWER(Tabel2[[#This Row],[Combined uncertainty]]*Tabel2[[#This Row],[Last Year emissions]]/$D$2,2)</f>
        <v>0</v>
      </c>
    </row>
    <row r="165" spans="1:8" x14ac:dyDescent="0.25">
      <c r="A165" t="str">
        <f t="shared" ca="1" si="4"/>
        <v>1.A.2.e, Food and tobacco; Residual Fuel Oil</v>
      </c>
      <c r="B165" t="str">
        <f t="shared" ca="1" si="5"/>
        <v>CO2</v>
      </c>
      <c r="C165" s="15">
        <f ca="1">INDIRECT(ADDRESS(MATCH(Tabel2[[#This Row],[IPCC Category]],Statistics!$G:$G,FALSE),MATCH(Tabel2[[#This Row],[Gas]],Statistics!$L$4:$N$4,FALSE)+11,,,"Statistics"))</f>
        <v>204.33600000000001</v>
      </c>
      <c r="D165" s="4">
        <f ca="1">INDIRECT(ADDRESS(MATCH(Tabel2[[#This Row],[IPCC Category]],Statistics!$G:$G,FALSE),MATCH(Tabel2[[#This Row],[Gas]],Statistics!$L$4:$N$4,FALSE)+7,,,"Statistics"))</f>
        <v>83.591999999999999</v>
      </c>
      <c r="G16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5">
        <f ca="1">POWER(Tabel2[[#This Row],[Combined uncertainty]]*Tabel2[[#This Row],[Last Year emissions]]/$D$2,2)</f>
        <v>0</v>
      </c>
    </row>
    <row r="166" spans="1:8" x14ac:dyDescent="0.25">
      <c r="A166" t="str">
        <f t="shared" ca="1" si="4"/>
        <v>1.A.2.e, Food and tobacco; Residual Fuel Oil</v>
      </c>
      <c r="B166" t="str">
        <f t="shared" ca="1" si="5"/>
        <v>CH4</v>
      </c>
      <c r="C166" s="15">
        <f ca="1">INDIRECT(ADDRESS(MATCH(Tabel2[[#This Row],[IPCC Category]],Statistics!$G:$G,FALSE),MATCH(Tabel2[[#This Row],[Gas]],Statistics!$L$4:$N$4,FALSE)+11,,,"Statistics"))</f>
        <v>0</v>
      </c>
      <c r="D166" s="4">
        <f ca="1">INDIRECT(ADDRESS(MATCH(Tabel2[[#This Row],[IPCC Category]],Statistics!$G:$G,FALSE),MATCH(Tabel2[[#This Row],[Gas]],Statistics!$L$4:$N$4,FALSE)+7,,,"Statistics"))</f>
        <v>0</v>
      </c>
      <c r="G16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6">
        <f ca="1">POWER(Tabel2[[#This Row],[Combined uncertainty]]*Tabel2[[#This Row],[Last Year emissions]]/$D$2,2)</f>
        <v>0</v>
      </c>
    </row>
    <row r="167" spans="1:8" x14ac:dyDescent="0.25">
      <c r="A167" t="str">
        <f t="shared" ca="1" si="4"/>
        <v>1.A.2.e, Food and tobacco; Residual Fuel Oil</v>
      </c>
      <c r="B167" t="str">
        <f t="shared" ca="1" si="5"/>
        <v>N2O</v>
      </c>
      <c r="C167" s="15">
        <f ca="1">INDIRECT(ADDRESS(MATCH(Tabel2[[#This Row],[IPCC Category]],Statistics!$G:$G,FALSE),MATCH(Tabel2[[#This Row],[Gas]],Statistics!$L$4:$N$4,FALSE)+11,,,"Statistics"))</f>
        <v>0</v>
      </c>
      <c r="D167" s="4">
        <f ca="1">INDIRECT(ADDRESS(MATCH(Tabel2[[#This Row],[IPCC Category]],Statistics!$G:$G,FALSE),MATCH(Tabel2[[#This Row],[Gas]],Statistics!$L$4:$N$4,FALSE)+7,,,"Statistics"))</f>
        <v>0</v>
      </c>
      <c r="G16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7">
        <f ca="1">POWER(Tabel2[[#This Row],[Combined uncertainty]]*Tabel2[[#This Row],[Last Year emissions]]/$D$2,2)</f>
        <v>0</v>
      </c>
    </row>
    <row r="168" spans="1:8" x14ac:dyDescent="0.25">
      <c r="A168" t="str">
        <f t="shared" ca="1" si="4"/>
        <v>1.A.2.e, Food and tobacco; Wood &amp; Wood Waste</v>
      </c>
      <c r="B168" t="str">
        <f t="shared" ca="1" si="5"/>
        <v>CO2</v>
      </c>
      <c r="C168" s="15">
        <f ca="1">INDIRECT(ADDRESS(MATCH(Tabel2[[#This Row],[IPCC Category]],Statistics!$G:$G,FALSE),MATCH(Tabel2[[#This Row],[Gas]],Statistics!$L$4:$N$4,FALSE)+11,,,"Statistics"))</f>
        <v>0</v>
      </c>
      <c r="D168" s="4">
        <f ca="1">INDIRECT(ADDRESS(MATCH(Tabel2[[#This Row],[IPCC Category]],Statistics!$G:$G,FALSE),MATCH(Tabel2[[#This Row],[Gas]],Statistics!$L$4:$N$4,FALSE)+7,,,"Statistics"))</f>
        <v>0.44800000000000001</v>
      </c>
      <c r="G16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8">
        <f ca="1">POWER(Tabel2[[#This Row],[Combined uncertainty]]*Tabel2[[#This Row],[Last Year emissions]]/$D$2,2)</f>
        <v>0</v>
      </c>
    </row>
    <row r="169" spans="1:8" x14ac:dyDescent="0.25">
      <c r="A169" t="str">
        <f t="shared" ca="1" si="4"/>
        <v>1.A.2.e, Food and tobacco; Wood &amp; Wood Waste</v>
      </c>
      <c r="B169" t="str">
        <f t="shared" ca="1" si="5"/>
        <v>CH4</v>
      </c>
      <c r="C169" s="15">
        <f ca="1">INDIRECT(ADDRESS(MATCH(Tabel2[[#This Row],[IPCC Category]],Statistics!$G:$G,FALSE),MATCH(Tabel2[[#This Row],[Gas]],Statistics!$L$4:$N$4,FALSE)+11,,,"Statistics"))</f>
        <v>0</v>
      </c>
      <c r="D169" s="4">
        <f ca="1">INDIRECT(ADDRESS(MATCH(Tabel2[[#This Row],[IPCC Category]],Statistics!$G:$G,FALSE),MATCH(Tabel2[[#This Row],[Gas]],Statistics!$L$4:$N$4,FALSE)+7,,,"Statistics"))</f>
        <v>0</v>
      </c>
      <c r="G16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69">
        <f ca="1">POWER(Tabel2[[#This Row],[Combined uncertainty]]*Tabel2[[#This Row],[Last Year emissions]]/$D$2,2)</f>
        <v>0</v>
      </c>
    </row>
    <row r="170" spans="1:8" x14ac:dyDescent="0.25">
      <c r="A170" t="str">
        <f t="shared" ca="1" si="4"/>
        <v>1.A.2.e, Food and tobacco; Wood &amp; Wood Waste</v>
      </c>
      <c r="B170" t="str">
        <f t="shared" ca="1" si="5"/>
        <v>N2O</v>
      </c>
      <c r="C170" s="15">
        <f ca="1">INDIRECT(ADDRESS(MATCH(Tabel2[[#This Row],[IPCC Category]],Statistics!$G:$G,FALSE),MATCH(Tabel2[[#This Row],[Gas]],Statistics!$L$4:$N$4,FALSE)+11,,,"Statistics"))</f>
        <v>0</v>
      </c>
      <c r="D170" s="4">
        <f ca="1">INDIRECT(ADDRESS(MATCH(Tabel2[[#This Row],[IPCC Category]],Statistics!$G:$G,FALSE),MATCH(Tabel2[[#This Row],[Gas]],Statistics!$L$4:$N$4,FALSE)+7,,,"Statistics"))</f>
        <v>0</v>
      </c>
      <c r="G17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0">
        <f ca="1">POWER(Tabel2[[#This Row],[Combined uncertainty]]*Tabel2[[#This Row],[Last Year emissions]]/$D$2,2)</f>
        <v>0</v>
      </c>
    </row>
    <row r="171" spans="1:8" x14ac:dyDescent="0.25">
      <c r="A171" t="str">
        <f t="shared" ca="1" si="4"/>
        <v>1.A.2.f, Construction; Brown Coal (Lignite)</v>
      </c>
      <c r="B171" t="str">
        <f t="shared" ca="1" si="5"/>
        <v>CO2</v>
      </c>
      <c r="C171" s="15">
        <f ca="1">INDIRECT(ADDRESS(MATCH(Tabel2[[#This Row],[IPCC Category]],Statistics!$G:$G,FALSE),MATCH(Tabel2[[#This Row],[Gas]],Statistics!$L$4:$N$4,FALSE)+11,,,"Statistics"))</f>
        <v>12.786240888888925</v>
      </c>
      <c r="D171" s="4">
        <f ca="1">INDIRECT(ADDRESS(MATCH(Tabel2[[#This Row],[IPCC Category]],Statistics!$G:$G,FALSE),MATCH(Tabel2[[#This Row],[Gas]],Statistics!$L$4:$N$4,FALSE)+7,,,"Statistics"))</f>
        <v>0</v>
      </c>
      <c r="G17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1">
        <f ca="1">POWER(Tabel2[[#This Row],[Combined uncertainty]]*Tabel2[[#This Row],[Last Year emissions]]/$D$2,2)</f>
        <v>0</v>
      </c>
    </row>
    <row r="172" spans="1:8" x14ac:dyDescent="0.25">
      <c r="A172" t="str">
        <f t="shared" ca="1" si="4"/>
        <v>1.A.2.f, Construction; Brown Coal (Lignite)</v>
      </c>
      <c r="B172" t="str">
        <f t="shared" ca="1" si="5"/>
        <v>CH4</v>
      </c>
      <c r="C172" s="15">
        <f ca="1">INDIRECT(ADDRESS(MATCH(Tabel2[[#This Row],[IPCC Category]],Statistics!$G:$G,FALSE),MATCH(Tabel2[[#This Row],[Gas]],Statistics!$L$4:$N$4,FALSE)+11,,,"Statistics"))</f>
        <v>0</v>
      </c>
      <c r="D172" s="4">
        <f ca="1">INDIRECT(ADDRESS(MATCH(Tabel2[[#This Row],[IPCC Category]],Statistics!$G:$G,FALSE),MATCH(Tabel2[[#This Row],[Gas]],Statistics!$L$4:$N$4,FALSE)+7,,,"Statistics"))</f>
        <v>0</v>
      </c>
      <c r="G17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2">
        <f ca="1">POWER(Tabel2[[#This Row],[Combined uncertainty]]*Tabel2[[#This Row],[Last Year emissions]]/$D$2,2)</f>
        <v>0</v>
      </c>
    </row>
    <row r="173" spans="1:8" x14ac:dyDescent="0.25">
      <c r="A173" t="str">
        <f t="shared" ca="1" si="4"/>
        <v>1.A.2.f, Construction; Brown Coal (Lignite)</v>
      </c>
      <c r="B173" t="str">
        <f t="shared" ca="1" si="5"/>
        <v>N2O</v>
      </c>
      <c r="C173" s="15">
        <f ca="1">INDIRECT(ADDRESS(MATCH(Tabel2[[#This Row],[IPCC Category]],Statistics!$G:$G,FALSE),MATCH(Tabel2[[#This Row],[Gas]],Statistics!$L$4:$N$4,FALSE)+11,,,"Statistics"))</f>
        <v>0</v>
      </c>
      <c r="D173" s="4">
        <f ca="1">INDIRECT(ADDRESS(MATCH(Tabel2[[#This Row],[IPCC Category]],Statistics!$G:$G,FALSE),MATCH(Tabel2[[#This Row],[Gas]],Statistics!$L$4:$N$4,FALSE)+7,,,"Statistics"))</f>
        <v>0</v>
      </c>
      <c r="G17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3">
        <f ca="1">POWER(Tabel2[[#This Row],[Combined uncertainty]]*Tabel2[[#This Row],[Last Year emissions]]/$D$2,2)</f>
        <v>0</v>
      </c>
    </row>
    <row r="174" spans="1:8" x14ac:dyDescent="0.25">
      <c r="A174" t="str">
        <f t="shared" ca="1" si="4"/>
        <v>1.A.2.f, Construction; Gas / Diesel Oil</v>
      </c>
      <c r="B174" t="str">
        <f t="shared" ca="1" si="5"/>
        <v>CO2</v>
      </c>
      <c r="C174" s="15">
        <f ca="1">INDIRECT(ADDRESS(MATCH(Tabel2[[#This Row],[IPCC Category]],Statistics!$G:$G,FALSE),MATCH(Tabel2[[#This Row],[Gas]],Statistics!$L$4:$N$4,FALSE)+11,,,"Statistics"))</f>
        <v>347.23259999999999</v>
      </c>
      <c r="D174" s="4">
        <f ca="1">INDIRECT(ADDRESS(MATCH(Tabel2[[#This Row],[IPCC Category]],Statistics!$G:$G,FALSE),MATCH(Tabel2[[#This Row],[Gas]],Statistics!$L$4:$N$4,FALSE)+7,,,"Statistics"))</f>
        <v>391.42583999999999</v>
      </c>
      <c r="G17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4">
        <f ca="1">POWER(Tabel2[[#This Row],[Combined uncertainty]]*Tabel2[[#This Row],[Last Year emissions]]/$D$2,2)</f>
        <v>0</v>
      </c>
    </row>
    <row r="175" spans="1:8" x14ac:dyDescent="0.25">
      <c r="A175" t="str">
        <f t="shared" ca="1" si="4"/>
        <v>1.A.2.f, Construction; Gas / Diesel Oil</v>
      </c>
      <c r="B175" t="str">
        <f t="shared" ca="1" si="5"/>
        <v>CH4</v>
      </c>
      <c r="C175" s="15">
        <f ca="1">INDIRECT(ADDRESS(MATCH(Tabel2[[#This Row],[IPCC Category]],Statistics!$G:$G,FALSE),MATCH(Tabel2[[#This Row],[Gas]],Statistics!$L$4:$N$4,FALSE)+11,,,"Statistics"))</f>
        <v>0</v>
      </c>
      <c r="D175" s="4">
        <f ca="1">INDIRECT(ADDRESS(MATCH(Tabel2[[#This Row],[IPCC Category]],Statistics!$G:$G,FALSE),MATCH(Tabel2[[#This Row],[Gas]],Statistics!$L$4:$N$4,FALSE)+7,,,"Statistics"))</f>
        <v>0</v>
      </c>
      <c r="G17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5">
        <f ca="1">POWER(Tabel2[[#This Row],[Combined uncertainty]]*Tabel2[[#This Row],[Last Year emissions]]/$D$2,2)</f>
        <v>0</v>
      </c>
    </row>
    <row r="176" spans="1:8" x14ac:dyDescent="0.25">
      <c r="A176" t="str">
        <f t="shared" ca="1" si="4"/>
        <v>1.A.2.f, Construction; Gas / Diesel Oil</v>
      </c>
      <c r="B176" t="str">
        <f t="shared" ca="1" si="5"/>
        <v>N2O</v>
      </c>
      <c r="C176" s="15">
        <f ca="1">INDIRECT(ADDRESS(MATCH(Tabel2[[#This Row],[IPCC Category]],Statistics!$G:$G,FALSE),MATCH(Tabel2[[#This Row],[Gas]],Statistics!$L$4:$N$4,FALSE)+11,,,"Statistics"))</f>
        <v>0</v>
      </c>
      <c r="D176" s="4">
        <f ca="1">INDIRECT(ADDRESS(MATCH(Tabel2[[#This Row],[IPCC Category]],Statistics!$G:$G,FALSE),MATCH(Tabel2[[#This Row],[Gas]],Statistics!$L$4:$N$4,FALSE)+7,,,"Statistics"))</f>
        <v>0</v>
      </c>
      <c r="G17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6">
        <f ca="1">POWER(Tabel2[[#This Row],[Combined uncertainty]]*Tabel2[[#This Row],[Last Year emissions]]/$D$2,2)</f>
        <v>0</v>
      </c>
    </row>
    <row r="177" spans="1:8" x14ac:dyDescent="0.25">
      <c r="A177" t="str">
        <f t="shared" ca="1" si="4"/>
        <v>1.A.2.f, Construction; LPG</v>
      </c>
      <c r="B177" t="str">
        <f t="shared" ca="1" si="5"/>
        <v>CO2</v>
      </c>
      <c r="C177" s="15">
        <f ca="1">INDIRECT(ADDRESS(MATCH(Tabel2[[#This Row],[IPCC Category]],Statistics!$G:$G,FALSE),MATCH(Tabel2[[#This Row],[Gas]],Statistics!$L$4:$N$4,FALSE)+11,,,"Statistics"))</f>
        <v>2.9026000000000001</v>
      </c>
      <c r="D177" s="4">
        <f ca="1">INDIRECT(ADDRESS(MATCH(Tabel2[[#This Row],[IPCC Category]],Statistics!$G:$G,FALSE),MATCH(Tabel2[[#This Row],[Gas]],Statistics!$L$4:$N$4,FALSE)+7,,,"Statistics"))</f>
        <v>5.8052000000000001</v>
      </c>
      <c r="G17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7">
        <f ca="1">POWER(Tabel2[[#This Row],[Combined uncertainty]]*Tabel2[[#This Row],[Last Year emissions]]/$D$2,2)</f>
        <v>0</v>
      </c>
    </row>
    <row r="178" spans="1:8" x14ac:dyDescent="0.25">
      <c r="A178" t="str">
        <f t="shared" ca="1" si="4"/>
        <v>1.A.2.f, Construction; LPG</v>
      </c>
      <c r="B178" t="str">
        <f t="shared" ca="1" si="5"/>
        <v>CH4</v>
      </c>
      <c r="C178" s="15">
        <f ca="1">INDIRECT(ADDRESS(MATCH(Tabel2[[#This Row],[IPCC Category]],Statistics!$G:$G,FALSE),MATCH(Tabel2[[#This Row],[Gas]],Statistics!$L$4:$N$4,FALSE)+11,,,"Statistics"))</f>
        <v>0</v>
      </c>
      <c r="D178" s="4">
        <f ca="1">INDIRECT(ADDRESS(MATCH(Tabel2[[#This Row],[IPCC Category]],Statistics!$G:$G,FALSE),MATCH(Tabel2[[#This Row],[Gas]],Statistics!$L$4:$N$4,FALSE)+7,,,"Statistics"))</f>
        <v>0</v>
      </c>
      <c r="G17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8">
        <f ca="1">POWER(Tabel2[[#This Row],[Combined uncertainty]]*Tabel2[[#This Row],[Last Year emissions]]/$D$2,2)</f>
        <v>0</v>
      </c>
    </row>
    <row r="179" spans="1:8" x14ac:dyDescent="0.25">
      <c r="A179" t="str">
        <f t="shared" ca="1" si="4"/>
        <v>1.A.2.f, Construction; LPG</v>
      </c>
      <c r="B179" t="str">
        <f t="shared" ca="1" si="5"/>
        <v>N2O</v>
      </c>
      <c r="C179" s="15">
        <f ca="1">INDIRECT(ADDRESS(MATCH(Tabel2[[#This Row],[IPCC Category]],Statistics!$G:$G,FALSE),MATCH(Tabel2[[#This Row],[Gas]],Statistics!$L$4:$N$4,FALSE)+11,,,"Statistics"))</f>
        <v>0</v>
      </c>
      <c r="D179" s="4">
        <f ca="1">INDIRECT(ADDRESS(MATCH(Tabel2[[#This Row],[IPCC Category]],Statistics!$G:$G,FALSE),MATCH(Tabel2[[#This Row],[Gas]],Statistics!$L$4:$N$4,FALSE)+7,,,"Statistics"))</f>
        <v>0</v>
      </c>
      <c r="G17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79">
        <f ca="1">POWER(Tabel2[[#This Row],[Combined uncertainty]]*Tabel2[[#This Row],[Last Year emissions]]/$D$2,2)</f>
        <v>0</v>
      </c>
    </row>
    <row r="180" spans="1:8" x14ac:dyDescent="0.25">
      <c r="A180" t="str">
        <f t="shared" ca="1" si="4"/>
        <v>1.A.2.f, Construction; Motor Spirit</v>
      </c>
      <c r="B180" t="str">
        <f t="shared" ca="1" si="5"/>
        <v>CO2</v>
      </c>
      <c r="C180" s="15">
        <f ca="1">INDIRECT(ADDRESS(MATCH(Tabel2[[#This Row],[IPCC Category]],Statistics!$G:$G,FALSE),MATCH(Tabel2[[#This Row],[Gas]],Statistics!$L$4:$N$4,FALSE)+11,,,"Statistics"))</f>
        <v>30.492000000000001</v>
      </c>
      <c r="D180" s="4">
        <f ca="1">INDIRECT(ADDRESS(MATCH(Tabel2[[#This Row],[IPCC Category]],Statistics!$G:$G,FALSE),MATCH(Tabel2[[#This Row],[Gas]],Statistics!$L$4:$N$4,FALSE)+7,,,"Statistics"))</f>
        <v>21.3444</v>
      </c>
      <c r="G18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0">
        <f ca="1">POWER(Tabel2[[#This Row],[Combined uncertainty]]*Tabel2[[#This Row],[Last Year emissions]]/$D$2,2)</f>
        <v>0</v>
      </c>
    </row>
    <row r="181" spans="1:8" x14ac:dyDescent="0.25">
      <c r="A181" t="str">
        <f t="shared" ca="1" si="4"/>
        <v>1.A.2.f, Construction; Motor Spirit</v>
      </c>
      <c r="B181" t="str">
        <f t="shared" ca="1" si="5"/>
        <v>CH4</v>
      </c>
      <c r="C181" s="15">
        <f ca="1">INDIRECT(ADDRESS(MATCH(Tabel2[[#This Row],[IPCC Category]],Statistics!$G:$G,FALSE),MATCH(Tabel2[[#This Row],[Gas]],Statistics!$L$4:$N$4,FALSE)+11,,,"Statistics"))</f>
        <v>0</v>
      </c>
      <c r="D181" s="4">
        <f ca="1">INDIRECT(ADDRESS(MATCH(Tabel2[[#This Row],[IPCC Category]],Statistics!$G:$G,FALSE),MATCH(Tabel2[[#This Row],[Gas]],Statistics!$L$4:$N$4,FALSE)+7,,,"Statistics"))</f>
        <v>0</v>
      </c>
      <c r="G18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1">
        <f ca="1">POWER(Tabel2[[#This Row],[Combined uncertainty]]*Tabel2[[#This Row],[Last Year emissions]]/$D$2,2)</f>
        <v>0</v>
      </c>
    </row>
    <row r="182" spans="1:8" x14ac:dyDescent="0.25">
      <c r="A182" t="str">
        <f t="shared" ca="1" si="4"/>
        <v>1.A.2.f, Construction; Motor Spirit</v>
      </c>
      <c r="B182" t="str">
        <f t="shared" ca="1" si="5"/>
        <v>N2O</v>
      </c>
      <c r="C182" s="15">
        <f ca="1">INDIRECT(ADDRESS(MATCH(Tabel2[[#This Row],[IPCC Category]],Statistics!$G:$G,FALSE),MATCH(Tabel2[[#This Row],[Gas]],Statistics!$L$4:$N$4,FALSE)+11,,,"Statistics"))</f>
        <v>0</v>
      </c>
      <c r="D182" s="4">
        <f ca="1">INDIRECT(ADDRESS(MATCH(Tabel2[[#This Row],[IPCC Category]],Statistics!$G:$G,FALSE),MATCH(Tabel2[[#This Row],[Gas]],Statistics!$L$4:$N$4,FALSE)+7,,,"Statistics"))</f>
        <v>0</v>
      </c>
      <c r="G18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2">
        <f ca="1">POWER(Tabel2[[#This Row],[Combined uncertainty]]*Tabel2[[#This Row],[Last Year emissions]]/$D$2,2)</f>
        <v>0</v>
      </c>
    </row>
    <row r="183" spans="1:8" x14ac:dyDescent="0.25">
      <c r="A183" t="str">
        <f t="shared" ca="1" si="4"/>
        <v>1.A.2.f, Construction; Residual Fuel Oil</v>
      </c>
      <c r="B183" t="str">
        <f t="shared" ca="1" si="5"/>
        <v>CO2</v>
      </c>
      <c r="C183" s="15">
        <f ca="1">INDIRECT(ADDRESS(MATCH(Tabel2[[#This Row],[IPCC Category]],Statistics!$G:$G,FALSE),MATCH(Tabel2[[#This Row],[Gas]],Statistics!$L$4:$N$4,FALSE)+11,,,"Statistics"))</f>
        <v>9.2880000000000003</v>
      </c>
      <c r="D183" s="4">
        <f ca="1">INDIRECT(ADDRESS(MATCH(Tabel2[[#This Row],[IPCC Category]],Statistics!$G:$G,FALSE),MATCH(Tabel2[[#This Row],[Gas]],Statistics!$L$4:$N$4,FALSE)+7,,,"Statistics"))</f>
        <v>0</v>
      </c>
      <c r="G18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3">
        <f ca="1">POWER(Tabel2[[#This Row],[Combined uncertainty]]*Tabel2[[#This Row],[Last Year emissions]]/$D$2,2)</f>
        <v>0</v>
      </c>
    </row>
    <row r="184" spans="1:8" x14ac:dyDescent="0.25">
      <c r="A184" t="str">
        <f t="shared" ca="1" si="4"/>
        <v>1.A.2.f, Construction; Residual Fuel Oil</v>
      </c>
      <c r="B184" t="str">
        <f t="shared" ca="1" si="5"/>
        <v>CH4</v>
      </c>
      <c r="C184" s="15">
        <f ca="1">INDIRECT(ADDRESS(MATCH(Tabel2[[#This Row],[IPCC Category]],Statistics!$G:$G,FALSE),MATCH(Tabel2[[#This Row],[Gas]],Statistics!$L$4:$N$4,FALSE)+11,,,"Statistics"))</f>
        <v>0</v>
      </c>
      <c r="D184" s="4">
        <f ca="1">INDIRECT(ADDRESS(MATCH(Tabel2[[#This Row],[IPCC Category]],Statistics!$G:$G,FALSE),MATCH(Tabel2[[#This Row],[Gas]],Statistics!$L$4:$N$4,FALSE)+7,,,"Statistics"))</f>
        <v>0</v>
      </c>
      <c r="G18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4">
        <f ca="1">POWER(Tabel2[[#This Row],[Combined uncertainty]]*Tabel2[[#This Row],[Last Year emissions]]/$D$2,2)</f>
        <v>0</v>
      </c>
    </row>
    <row r="185" spans="1:8" x14ac:dyDescent="0.25">
      <c r="A185" t="str">
        <f t="shared" ca="1" si="4"/>
        <v>1.A.2.f, Construction; Residual Fuel Oil</v>
      </c>
      <c r="B185" t="str">
        <f t="shared" ca="1" si="5"/>
        <v>N2O</v>
      </c>
      <c r="C185" s="15">
        <f ca="1">INDIRECT(ADDRESS(MATCH(Tabel2[[#This Row],[IPCC Category]],Statistics!$G:$G,FALSE),MATCH(Tabel2[[#This Row],[Gas]],Statistics!$L$4:$N$4,FALSE)+11,,,"Statistics"))</f>
        <v>0</v>
      </c>
      <c r="D185" s="4">
        <f ca="1">INDIRECT(ADDRESS(MATCH(Tabel2[[#This Row],[IPCC Category]],Statistics!$G:$G,FALSE),MATCH(Tabel2[[#This Row],[Gas]],Statistics!$L$4:$N$4,FALSE)+7,,,"Statistics"))</f>
        <v>0</v>
      </c>
      <c r="G18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5">
        <f ca="1">POWER(Tabel2[[#This Row],[Combined uncertainty]]*Tabel2[[#This Row],[Last Year emissions]]/$D$2,2)</f>
        <v>0</v>
      </c>
    </row>
    <row r="186" spans="1:8" x14ac:dyDescent="0.25">
      <c r="A186" t="str">
        <f t="shared" ca="1" si="4"/>
        <v>1.A.2.f, Machinery; Bituminous coal</v>
      </c>
      <c r="B186" t="str">
        <f t="shared" ca="1" si="5"/>
        <v>CO2</v>
      </c>
      <c r="C186" s="15">
        <f ca="1">INDIRECT(ADDRESS(MATCH(Tabel2[[#This Row],[IPCC Category]],Statistics!$G:$G,FALSE),MATCH(Tabel2[[#This Row],[Gas]],Statistics!$L$4:$N$4,FALSE)+11,,,"Statistics"))</f>
        <v>0</v>
      </c>
      <c r="D186" s="4">
        <f ca="1">INDIRECT(ADDRESS(MATCH(Tabel2[[#This Row],[IPCC Category]],Statistics!$G:$G,FALSE),MATCH(Tabel2[[#This Row],[Gas]],Statistics!$L$4:$N$4,FALSE)+7,,,"Statistics"))</f>
        <v>2.4899666000000003</v>
      </c>
      <c r="G18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6">
        <f ca="1">POWER(Tabel2[[#This Row],[Combined uncertainty]]*Tabel2[[#This Row],[Last Year emissions]]/$D$2,2)</f>
        <v>0</v>
      </c>
    </row>
    <row r="187" spans="1:8" x14ac:dyDescent="0.25">
      <c r="A187" t="str">
        <f t="shared" ca="1" si="4"/>
        <v>1.A.2.f, Machinery; Bituminous coal</v>
      </c>
      <c r="B187" t="str">
        <f t="shared" ca="1" si="5"/>
        <v>CH4</v>
      </c>
      <c r="C187" s="15">
        <f ca="1">INDIRECT(ADDRESS(MATCH(Tabel2[[#This Row],[IPCC Category]],Statistics!$G:$G,FALSE),MATCH(Tabel2[[#This Row],[Gas]],Statistics!$L$4:$N$4,FALSE)+11,,,"Statistics"))</f>
        <v>0</v>
      </c>
      <c r="D187" s="4">
        <f ca="1">INDIRECT(ADDRESS(MATCH(Tabel2[[#This Row],[IPCC Category]],Statistics!$G:$G,FALSE),MATCH(Tabel2[[#This Row],[Gas]],Statistics!$L$4:$N$4,FALSE)+7,,,"Statistics"))</f>
        <v>0</v>
      </c>
      <c r="G18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7">
        <f ca="1">POWER(Tabel2[[#This Row],[Combined uncertainty]]*Tabel2[[#This Row],[Last Year emissions]]/$D$2,2)</f>
        <v>0</v>
      </c>
    </row>
    <row r="188" spans="1:8" x14ac:dyDescent="0.25">
      <c r="A188" t="str">
        <f t="shared" ca="1" si="4"/>
        <v>1.A.2.f, Machinery; Bituminous coal</v>
      </c>
      <c r="B188" t="str">
        <f t="shared" ca="1" si="5"/>
        <v>N2O</v>
      </c>
      <c r="C188" s="15">
        <f ca="1">INDIRECT(ADDRESS(MATCH(Tabel2[[#This Row],[IPCC Category]],Statistics!$G:$G,FALSE),MATCH(Tabel2[[#This Row],[Gas]],Statistics!$L$4:$N$4,FALSE)+11,,,"Statistics"))</f>
        <v>0</v>
      </c>
      <c r="D188" s="4">
        <f ca="1">INDIRECT(ADDRESS(MATCH(Tabel2[[#This Row],[IPCC Category]],Statistics!$G:$G,FALSE),MATCH(Tabel2[[#This Row],[Gas]],Statistics!$L$4:$N$4,FALSE)+7,,,"Statistics"))</f>
        <v>0</v>
      </c>
      <c r="G18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8">
        <f ca="1">POWER(Tabel2[[#This Row],[Combined uncertainty]]*Tabel2[[#This Row],[Last Year emissions]]/$D$2,2)</f>
        <v>0</v>
      </c>
    </row>
    <row r="189" spans="1:8" x14ac:dyDescent="0.25">
      <c r="A189" t="str">
        <f t="shared" ca="1" si="4"/>
        <v>1.A.2.f, Machinery; Coke oven coke</v>
      </c>
      <c r="B189" t="str">
        <f t="shared" ca="1" si="5"/>
        <v>CO2</v>
      </c>
      <c r="C189" s="15">
        <f ca="1">INDIRECT(ADDRESS(MATCH(Tabel2[[#This Row],[IPCC Category]],Statistics!$G:$G,FALSE),MATCH(Tabel2[[#This Row],[Gas]],Statistics!$L$4:$N$4,FALSE)+11,,,"Statistics"))</f>
        <v>6.2156062222222239</v>
      </c>
      <c r="D189" s="4">
        <f ca="1">INDIRECT(ADDRESS(MATCH(Tabel2[[#This Row],[IPCC Category]],Statistics!$G:$G,FALSE),MATCH(Tabel2[[#This Row],[Gas]],Statistics!$L$4:$N$4,FALSE)+7,,,"Statistics"))</f>
        <v>3.1361699999999999</v>
      </c>
      <c r="G18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89">
        <f ca="1">POWER(Tabel2[[#This Row],[Combined uncertainty]]*Tabel2[[#This Row],[Last Year emissions]]/$D$2,2)</f>
        <v>0</v>
      </c>
    </row>
    <row r="190" spans="1:8" x14ac:dyDescent="0.25">
      <c r="A190" t="str">
        <f t="shared" ca="1" si="4"/>
        <v>1.A.2.f, Machinery; Coke oven coke</v>
      </c>
      <c r="B190" t="str">
        <f t="shared" ca="1" si="5"/>
        <v>CH4</v>
      </c>
      <c r="C190" s="15">
        <f ca="1">INDIRECT(ADDRESS(MATCH(Tabel2[[#This Row],[IPCC Category]],Statistics!$G:$G,FALSE),MATCH(Tabel2[[#This Row],[Gas]],Statistics!$L$4:$N$4,FALSE)+11,,,"Statistics"))</f>
        <v>0</v>
      </c>
      <c r="D190" s="4">
        <f ca="1">INDIRECT(ADDRESS(MATCH(Tabel2[[#This Row],[IPCC Category]],Statistics!$G:$G,FALSE),MATCH(Tabel2[[#This Row],[Gas]],Statistics!$L$4:$N$4,FALSE)+7,,,"Statistics"))</f>
        <v>0</v>
      </c>
      <c r="G19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0">
        <f ca="1">POWER(Tabel2[[#This Row],[Combined uncertainty]]*Tabel2[[#This Row],[Last Year emissions]]/$D$2,2)</f>
        <v>0</v>
      </c>
    </row>
    <row r="191" spans="1:8" x14ac:dyDescent="0.25">
      <c r="A191" t="str">
        <f t="shared" ca="1" si="4"/>
        <v>1.A.2.f, Machinery; Coke oven coke</v>
      </c>
      <c r="B191" t="str">
        <f t="shared" ca="1" si="5"/>
        <v>N2O</v>
      </c>
      <c r="C191" s="15">
        <f ca="1">INDIRECT(ADDRESS(MATCH(Tabel2[[#This Row],[IPCC Category]],Statistics!$G:$G,FALSE),MATCH(Tabel2[[#This Row],[Gas]],Statistics!$L$4:$N$4,FALSE)+11,,,"Statistics"))</f>
        <v>0</v>
      </c>
      <c r="D191" s="4">
        <f ca="1">INDIRECT(ADDRESS(MATCH(Tabel2[[#This Row],[IPCC Category]],Statistics!$G:$G,FALSE),MATCH(Tabel2[[#This Row],[Gas]],Statistics!$L$4:$N$4,FALSE)+7,,,"Statistics"))</f>
        <v>0</v>
      </c>
      <c r="G19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1">
        <f ca="1">POWER(Tabel2[[#This Row],[Combined uncertainty]]*Tabel2[[#This Row],[Last Year emissions]]/$D$2,2)</f>
        <v>0</v>
      </c>
    </row>
    <row r="192" spans="1:8" x14ac:dyDescent="0.25">
      <c r="A192" t="str">
        <f t="shared" ca="1" si="4"/>
        <v>1.A.2.f, Machinery; Gas / Diesel Oil</v>
      </c>
      <c r="B192" t="str">
        <f t="shared" ca="1" si="5"/>
        <v>CO2</v>
      </c>
      <c r="C192" s="15">
        <f ca="1">INDIRECT(ADDRESS(MATCH(Tabel2[[#This Row],[IPCC Category]],Statistics!$G:$G,FALSE),MATCH(Tabel2[[#This Row],[Gas]],Statistics!$L$4:$N$4,FALSE)+11,,,"Statistics"))</f>
        <v>15.783300000000001</v>
      </c>
      <c r="D192" s="4">
        <f ca="1">INDIRECT(ADDRESS(MATCH(Tabel2[[#This Row],[IPCC Category]],Statistics!$G:$G,FALSE),MATCH(Tabel2[[#This Row],[Gas]],Statistics!$L$4:$N$4,FALSE)+7,,,"Statistics"))</f>
        <v>6.31332</v>
      </c>
      <c r="G19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2">
        <f ca="1">POWER(Tabel2[[#This Row],[Combined uncertainty]]*Tabel2[[#This Row],[Last Year emissions]]/$D$2,2)</f>
        <v>0</v>
      </c>
    </row>
    <row r="193" spans="1:8" x14ac:dyDescent="0.25">
      <c r="A193" t="str">
        <f t="shared" ca="1" si="4"/>
        <v>1.A.2.f, Machinery; Gas / Diesel Oil</v>
      </c>
      <c r="B193" t="str">
        <f t="shared" ca="1" si="5"/>
        <v>CH4</v>
      </c>
      <c r="C193" s="15">
        <f ca="1">INDIRECT(ADDRESS(MATCH(Tabel2[[#This Row],[IPCC Category]],Statistics!$G:$G,FALSE),MATCH(Tabel2[[#This Row],[Gas]],Statistics!$L$4:$N$4,FALSE)+11,,,"Statistics"))</f>
        <v>0</v>
      </c>
      <c r="D193" s="4">
        <f ca="1">INDIRECT(ADDRESS(MATCH(Tabel2[[#This Row],[IPCC Category]],Statistics!$G:$G,FALSE),MATCH(Tabel2[[#This Row],[Gas]],Statistics!$L$4:$N$4,FALSE)+7,,,"Statistics"))</f>
        <v>0</v>
      </c>
      <c r="G19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3">
        <f ca="1">POWER(Tabel2[[#This Row],[Combined uncertainty]]*Tabel2[[#This Row],[Last Year emissions]]/$D$2,2)</f>
        <v>0</v>
      </c>
    </row>
    <row r="194" spans="1:8" x14ac:dyDescent="0.25">
      <c r="A194" t="str">
        <f t="shared" ca="1" si="4"/>
        <v>1.A.2.f, Machinery; Gas / Diesel Oil</v>
      </c>
      <c r="B194" t="str">
        <f t="shared" ca="1" si="5"/>
        <v>N2O</v>
      </c>
      <c r="C194" s="15">
        <f ca="1">INDIRECT(ADDRESS(MATCH(Tabel2[[#This Row],[IPCC Category]],Statistics!$G:$G,FALSE),MATCH(Tabel2[[#This Row],[Gas]],Statistics!$L$4:$N$4,FALSE)+11,,,"Statistics"))</f>
        <v>0</v>
      </c>
      <c r="D194" s="4">
        <f ca="1">INDIRECT(ADDRESS(MATCH(Tabel2[[#This Row],[IPCC Category]],Statistics!$G:$G,FALSE),MATCH(Tabel2[[#This Row],[Gas]],Statistics!$L$4:$N$4,FALSE)+7,,,"Statistics"))</f>
        <v>0</v>
      </c>
      <c r="G19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4">
        <f ca="1">POWER(Tabel2[[#This Row],[Combined uncertainty]]*Tabel2[[#This Row],[Last Year emissions]]/$D$2,2)</f>
        <v>0</v>
      </c>
    </row>
    <row r="195" spans="1:8" x14ac:dyDescent="0.25">
      <c r="A195" t="str">
        <f t="shared" ca="1" si="4"/>
        <v>1.A.2.f, Machinery; LPG</v>
      </c>
      <c r="B195" t="str">
        <f t="shared" ca="1" si="5"/>
        <v>CO2</v>
      </c>
      <c r="C195" s="15">
        <f ca="1">INDIRECT(ADDRESS(MATCH(Tabel2[[#This Row],[IPCC Category]],Statistics!$G:$G,FALSE),MATCH(Tabel2[[#This Row],[Gas]],Statistics!$L$4:$N$4,FALSE)+11,,,"Statistics"))</f>
        <v>8.7078000000000007</v>
      </c>
      <c r="D195" s="4">
        <f ca="1">INDIRECT(ADDRESS(MATCH(Tabel2[[#This Row],[IPCC Category]],Statistics!$G:$G,FALSE),MATCH(Tabel2[[#This Row],[Gas]],Statistics!$L$4:$N$4,FALSE)+7,,,"Statistics"))</f>
        <v>5.8052000000000001</v>
      </c>
      <c r="G19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5">
        <f ca="1">POWER(Tabel2[[#This Row],[Combined uncertainty]]*Tabel2[[#This Row],[Last Year emissions]]/$D$2,2)</f>
        <v>0</v>
      </c>
    </row>
    <row r="196" spans="1:8" x14ac:dyDescent="0.25">
      <c r="A196" t="str">
        <f t="shared" ca="1" si="4"/>
        <v>1.A.2.f, Machinery; LPG</v>
      </c>
      <c r="B196" t="str">
        <f t="shared" ca="1" si="5"/>
        <v>CH4</v>
      </c>
      <c r="C196" s="15">
        <f ca="1">INDIRECT(ADDRESS(MATCH(Tabel2[[#This Row],[IPCC Category]],Statistics!$G:$G,FALSE),MATCH(Tabel2[[#This Row],[Gas]],Statistics!$L$4:$N$4,FALSE)+11,,,"Statistics"))</f>
        <v>0</v>
      </c>
      <c r="D196" s="4">
        <f ca="1">INDIRECT(ADDRESS(MATCH(Tabel2[[#This Row],[IPCC Category]],Statistics!$G:$G,FALSE),MATCH(Tabel2[[#This Row],[Gas]],Statistics!$L$4:$N$4,FALSE)+7,,,"Statistics"))</f>
        <v>0</v>
      </c>
      <c r="G19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6">
        <f ca="1">POWER(Tabel2[[#This Row],[Combined uncertainty]]*Tabel2[[#This Row],[Last Year emissions]]/$D$2,2)</f>
        <v>0</v>
      </c>
    </row>
    <row r="197" spans="1:8" x14ac:dyDescent="0.25">
      <c r="A197" t="str">
        <f t="shared" ref="A197:A260" ca="1" si="6">INDIRECT(ADDRESS(ROUNDDOWN(ROW()/3,0)+4,7,,,"Statistics"))</f>
        <v>1.A.2.f, Machinery; LPG</v>
      </c>
      <c r="B197" t="str">
        <f t="shared" ref="B197:B260" ca="1" si="7">INDIRECT(ADDRESS(1,MOD(ROW(),3)+4,,,"EmissionFactors"))</f>
        <v>N2O</v>
      </c>
      <c r="C197" s="15">
        <f ca="1">INDIRECT(ADDRESS(MATCH(Tabel2[[#This Row],[IPCC Category]],Statistics!$G:$G,FALSE),MATCH(Tabel2[[#This Row],[Gas]],Statistics!$L$4:$N$4,FALSE)+11,,,"Statistics"))</f>
        <v>0</v>
      </c>
      <c r="D197" s="4">
        <f ca="1">INDIRECT(ADDRESS(MATCH(Tabel2[[#This Row],[IPCC Category]],Statistics!$G:$G,FALSE),MATCH(Tabel2[[#This Row],[Gas]],Statistics!$L$4:$N$4,FALSE)+7,,,"Statistics"))</f>
        <v>0</v>
      </c>
      <c r="G19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7">
        <f ca="1">POWER(Tabel2[[#This Row],[Combined uncertainty]]*Tabel2[[#This Row],[Last Year emissions]]/$D$2,2)</f>
        <v>0</v>
      </c>
    </row>
    <row r="198" spans="1:8" x14ac:dyDescent="0.25">
      <c r="A198" t="str">
        <f t="shared" ca="1" si="6"/>
        <v>1.A.2.f, Machinery; Natural Gas</v>
      </c>
      <c r="B198" t="str">
        <f t="shared" ca="1" si="7"/>
        <v>CO2</v>
      </c>
      <c r="C198" s="15">
        <f ca="1">INDIRECT(ADDRESS(MATCH(Tabel2[[#This Row],[IPCC Category]],Statistics!$G:$G,FALSE),MATCH(Tabel2[[#This Row],[Gas]],Statistics!$L$4:$N$4,FALSE)+11,,,"Statistics"))</f>
        <v>17.166599999999999</v>
      </c>
      <c r="D198" s="4">
        <f ca="1">INDIRECT(ADDRESS(MATCH(Tabel2[[#This Row],[IPCC Category]],Statistics!$G:$G,FALSE),MATCH(Tabel2[[#This Row],[Gas]],Statistics!$L$4:$N$4,FALSE)+7,,,"Statistics"))</f>
        <v>46.349820000000001</v>
      </c>
      <c r="G19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8">
        <f ca="1">POWER(Tabel2[[#This Row],[Combined uncertainty]]*Tabel2[[#This Row],[Last Year emissions]]/$D$2,2)</f>
        <v>0</v>
      </c>
    </row>
    <row r="199" spans="1:8" x14ac:dyDescent="0.25">
      <c r="A199" t="str">
        <f t="shared" ca="1" si="6"/>
        <v>1.A.2.f, Machinery; Natural Gas</v>
      </c>
      <c r="B199" t="str">
        <f t="shared" ca="1" si="7"/>
        <v>CH4</v>
      </c>
      <c r="C199" s="15">
        <f ca="1">INDIRECT(ADDRESS(MATCH(Tabel2[[#This Row],[IPCC Category]],Statistics!$G:$G,FALSE),MATCH(Tabel2[[#This Row],[Gas]],Statistics!$L$4:$N$4,FALSE)+11,,,"Statistics"))</f>
        <v>0</v>
      </c>
      <c r="D199" s="4">
        <f ca="1">INDIRECT(ADDRESS(MATCH(Tabel2[[#This Row],[IPCC Category]],Statistics!$G:$G,FALSE),MATCH(Tabel2[[#This Row],[Gas]],Statistics!$L$4:$N$4,FALSE)+7,,,"Statistics"))</f>
        <v>0</v>
      </c>
      <c r="G19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199">
        <f ca="1">POWER(Tabel2[[#This Row],[Combined uncertainty]]*Tabel2[[#This Row],[Last Year emissions]]/$D$2,2)</f>
        <v>0</v>
      </c>
    </row>
    <row r="200" spans="1:8" x14ac:dyDescent="0.25">
      <c r="A200" t="str">
        <f t="shared" ca="1" si="6"/>
        <v>1.A.2.f, Machinery; Natural Gas</v>
      </c>
      <c r="B200" t="str">
        <f t="shared" ca="1" si="7"/>
        <v>N2O</v>
      </c>
      <c r="C200" s="15">
        <f ca="1">INDIRECT(ADDRESS(MATCH(Tabel2[[#This Row],[IPCC Category]],Statistics!$G:$G,FALSE),MATCH(Tabel2[[#This Row],[Gas]],Statistics!$L$4:$N$4,FALSE)+11,,,"Statistics"))</f>
        <v>0</v>
      </c>
      <c r="D200" s="4">
        <f ca="1">INDIRECT(ADDRESS(MATCH(Tabel2[[#This Row],[IPCC Category]],Statistics!$G:$G,FALSE),MATCH(Tabel2[[#This Row],[Gas]],Statistics!$L$4:$N$4,FALSE)+7,,,"Statistics"))</f>
        <v>0</v>
      </c>
      <c r="G20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0">
        <f ca="1">POWER(Tabel2[[#This Row],[Combined uncertainty]]*Tabel2[[#This Row],[Last Year emissions]]/$D$2,2)</f>
        <v>0</v>
      </c>
    </row>
    <row r="201" spans="1:8" x14ac:dyDescent="0.25">
      <c r="A201" t="str">
        <f t="shared" ca="1" si="6"/>
        <v>1.A.2.f, Machinery; Residual Fuel Oil</v>
      </c>
      <c r="B201" t="str">
        <f t="shared" ca="1" si="7"/>
        <v>CO2</v>
      </c>
      <c r="C201" s="15">
        <f ca="1">INDIRECT(ADDRESS(MATCH(Tabel2[[#This Row],[IPCC Category]],Statistics!$G:$G,FALSE),MATCH(Tabel2[[#This Row],[Gas]],Statistics!$L$4:$N$4,FALSE)+11,,,"Statistics"))</f>
        <v>12.384</v>
      </c>
      <c r="D201" s="4">
        <f ca="1">INDIRECT(ADDRESS(MATCH(Tabel2[[#This Row],[IPCC Category]],Statistics!$G:$G,FALSE),MATCH(Tabel2[[#This Row],[Gas]],Statistics!$L$4:$N$4,FALSE)+7,,,"Statistics"))</f>
        <v>3.0960000000000001</v>
      </c>
      <c r="G20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1">
        <f ca="1">POWER(Tabel2[[#This Row],[Combined uncertainty]]*Tabel2[[#This Row],[Last Year emissions]]/$D$2,2)</f>
        <v>0</v>
      </c>
    </row>
    <row r="202" spans="1:8" x14ac:dyDescent="0.25">
      <c r="A202" t="str">
        <f t="shared" ca="1" si="6"/>
        <v>1.A.2.f, Machinery; Residual Fuel Oil</v>
      </c>
      <c r="B202" t="str">
        <f t="shared" ca="1" si="7"/>
        <v>CH4</v>
      </c>
      <c r="C202" s="15">
        <f ca="1">INDIRECT(ADDRESS(MATCH(Tabel2[[#This Row],[IPCC Category]],Statistics!$G:$G,FALSE),MATCH(Tabel2[[#This Row],[Gas]],Statistics!$L$4:$N$4,FALSE)+11,,,"Statistics"))</f>
        <v>0</v>
      </c>
      <c r="D202" s="4">
        <f ca="1">INDIRECT(ADDRESS(MATCH(Tabel2[[#This Row],[IPCC Category]],Statistics!$G:$G,FALSE),MATCH(Tabel2[[#This Row],[Gas]],Statistics!$L$4:$N$4,FALSE)+7,,,"Statistics"))</f>
        <v>0</v>
      </c>
      <c r="G20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2">
        <f ca="1">POWER(Tabel2[[#This Row],[Combined uncertainty]]*Tabel2[[#This Row],[Last Year emissions]]/$D$2,2)</f>
        <v>0</v>
      </c>
    </row>
    <row r="203" spans="1:8" x14ac:dyDescent="0.25">
      <c r="A203" t="str">
        <f t="shared" ca="1" si="6"/>
        <v>1.A.2.f, Machinery; Residual Fuel Oil</v>
      </c>
      <c r="B203" t="str">
        <f t="shared" ca="1" si="7"/>
        <v>N2O</v>
      </c>
      <c r="C203" s="15">
        <f ca="1">INDIRECT(ADDRESS(MATCH(Tabel2[[#This Row],[IPCC Category]],Statistics!$G:$G,FALSE),MATCH(Tabel2[[#This Row],[Gas]],Statistics!$L$4:$N$4,FALSE)+11,,,"Statistics"))</f>
        <v>0</v>
      </c>
      <c r="D203" s="4">
        <f ca="1">INDIRECT(ADDRESS(MATCH(Tabel2[[#This Row],[IPCC Category]],Statistics!$G:$G,FALSE),MATCH(Tabel2[[#This Row],[Gas]],Statistics!$L$4:$N$4,FALSE)+7,,,"Statistics"))</f>
        <v>0</v>
      </c>
      <c r="G20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3">
        <f ca="1">POWER(Tabel2[[#This Row],[Combined uncertainty]]*Tabel2[[#This Row],[Last Year emissions]]/$D$2,2)</f>
        <v>0</v>
      </c>
    </row>
    <row r="204" spans="1:8" x14ac:dyDescent="0.25">
      <c r="A204" t="str">
        <f t="shared" ca="1" si="6"/>
        <v>1.A.2.f, Machinery; Wood &amp; Wood Waste</v>
      </c>
      <c r="B204" t="str">
        <f t="shared" ca="1" si="7"/>
        <v>CO2</v>
      </c>
      <c r="C204" s="15">
        <f ca="1">INDIRECT(ADDRESS(MATCH(Tabel2[[#This Row],[IPCC Category]],Statistics!$G:$G,FALSE),MATCH(Tabel2[[#This Row],[Gas]],Statistics!$L$4:$N$4,FALSE)+11,,,"Statistics"))</f>
        <v>0</v>
      </c>
      <c r="D204" s="4">
        <f ca="1">INDIRECT(ADDRESS(MATCH(Tabel2[[#This Row],[IPCC Category]],Statistics!$G:$G,FALSE),MATCH(Tabel2[[#This Row],[Gas]],Statistics!$L$4:$N$4,FALSE)+7,,,"Statistics"))</f>
        <v>2.6880000000000002</v>
      </c>
      <c r="G20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4">
        <f ca="1">POWER(Tabel2[[#This Row],[Combined uncertainty]]*Tabel2[[#This Row],[Last Year emissions]]/$D$2,2)</f>
        <v>0</v>
      </c>
    </row>
    <row r="205" spans="1:8" x14ac:dyDescent="0.25">
      <c r="A205" t="str">
        <f t="shared" ca="1" si="6"/>
        <v>1.A.2.f, Machinery; Wood &amp; Wood Waste</v>
      </c>
      <c r="B205" t="str">
        <f t="shared" ca="1" si="7"/>
        <v>CH4</v>
      </c>
      <c r="C205" s="15">
        <f ca="1">INDIRECT(ADDRESS(MATCH(Tabel2[[#This Row],[IPCC Category]],Statistics!$G:$G,FALSE),MATCH(Tabel2[[#This Row],[Gas]],Statistics!$L$4:$N$4,FALSE)+11,,,"Statistics"))</f>
        <v>0</v>
      </c>
      <c r="D205" s="4">
        <f ca="1">INDIRECT(ADDRESS(MATCH(Tabel2[[#This Row],[IPCC Category]],Statistics!$G:$G,FALSE),MATCH(Tabel2[[#This Row],[Gas]],Statistics!$L$4:$N$4,FALSE)+7,,,"Statistics"))</f>
        <v>0</v>
      </c>
      <c r="G20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5">
        <f ca="1">POWER(Tabel2[[#This Row],[Combined uncertainty]]*Tabel2[[#This Row],[Last Year emissions]]/$D$2,2)</f>
        <v>0</v>
      </c>
    </row>
    <row r="206" spans="1:8" x14ac:dyDescent="0.25">
      <c r="A206" t="str">
        <f t="shared" ca="1" si="6"/>
        <v>1.A.2.f, Machinery; Wood &amp; Wood Waste</v>
      </c>
      <c r="B206" t="str">
        <f t="shared" ca="1" si="7"/>
        <v>N2O</v>
      </c>
      <c r="C206" s="15">
        <f ca="1">INDIRECT(ADDRESS(MATCH(Tabel2[[#This Row],[IPCC Category]],Statistics!$G:$G,FALSE),MATCH(Tabel2[[#This Row],[Gas]],Statistics!$L$4:$N$4,FALSE)+11,,,"Statistics"))</f>
        <v>0</v>
      </c>
      <c r="D206" s="4">
        <f ca="1">INDIRECT(ADDRESS(MATCH(Tabel2[[#This Row],[IPCC Category]],Statistics!$G:$G,FALSE),MATCH(Tabel2[[#This Row],[Gas]],Statistics!$L$4:$N$4,FALSE)+7,,,"Statistics"))</f>
        <v>0</v>
      </c>
      <c r="G20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6">
        <f ca="1">POWER(Tabel2[[#This Row],[Combined uncertainty]]*Tabel2[[#This Row],[Last Year emissions]]/$D$2,2)</f>
        <v>0</v>
      </c>
    </row>
    <row r="207" spans="1:8" x14ac:dyDescent="0.25">
      <c r="A207" t="str">
        <f t="shared" ca="1" si="6"/>
        <v>1.A.2.f, Mining and quarrying; Gas / Diesel Oil</v>
      </c>
      <c r="B207" t="str">
        <f t="shared" ca="1" si="7"/>
        <v>CO2</v>
      </c>
      <c r="C207" s="15">
        <f ca="1">INDIRECT(ADDRESS(MATCH(Tabel2[[#This Row],[IPCC Category]],Statistics!$G:$G,FALSE),MATCH(Tabel2[[#This Row],[Gas]],Statistics!$L$4:$N$4,FALSE)+11,,,"Statistics"))</f>
        <v>34.723260000000003</v>
      </c>
      <c r="D207" s="4">
        <f ca="1">INDIRECT(ADDRESS(MATCH(Tabel2[[#This Row],[IPCC Category]],Statistics!$G:$G,FALSE),MATCH(Tabel2[[#This Row],[Gas]],Statistics!$L$4:$N$4,FALSE)+7,,,"Statistics"))</f>
        <v>72.603179999999995</v>
      </c>
      <c r="G20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7">
        <f ca="1">POWER(Tabel2[[#This Row],[Combined uncertainty]]*Tabel2[[#This Row],[Last Year emissions]]/$D$2,2)</f>
        <v>0</v>
      </c>
    </row>
    <row r="208" spans="1:8" x14ac:dyDescent="0.25">
      <c r="A208" t="str">
        <f t="shared" ca="1" si="6"/>
        <v>1.A.2.f, Mining and quarrying; Gas / Diesel Oil</v>
      </c>
      <c r="B208" t="str">
        <f t="shared" ca="1" si="7"/>
        <v>CH4</v>
      </c>
      <c r="C208" s="15">
        <f ca="1">INDIRECT(ADDRESS(MATCH(Tabel2[[#This Row],[IPCC Category]],Statistics!$G:$G,FALSE),MATCH(Tabel2[[#This Row],[Gas]],Statistics!$L$4:$N$4,FALSE)+11,,,"Statistics"))</f>
        <v>0</v>
      </c>
      <c r="D208" s="4">
        <f ca="1">INDIRECT(ADDRESS(MATCH(Tabel2[[#This Row],[IPCC Category]],Statistics!$G:$G,FALSE),MATCH(Tabel2[[#This Row],[Gas]],Statistics!$L$4:$N$4,FALSE)+7,,,"Statistics"))</f>
        <v>0</v>
      </c>
      <c r="G20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8">
        <f ca="1">POWER(Tabel2[[#This Row],[Combined uncertainty]]*Tabel2[[#This Row],[Last Year emissions]]/$D$2,2)</f>
        <v>0</v>
      </c>
    </row>
    <row r="209" spans="1:8" x14ac:dyDescent="0.25">
      <c r="A209" t="str">
        <f t="shared" ca="1" si="6"/>
        <v>1.A.2.f, Mining and quarrying; Gas / Diesel Oil</v>
      </c>
      <c r="B209" t="str">
        <f t="shared" ca="1" si="7"/>
        <v>N2O</v>
      </c>
      <c r="C209" s="15">
        <f ca="1">INDIRECT(ADDRESS(MATCH(Tabel2[[#This Row],[IPCC Category]],Statistics!$G:$G,FALSE),MATCH(Tabel2[[#This Row],[Gas]],Statistics!$L$4:$N$4,FALSE)+11,,,"Statistics"))</f>
        <v>0</v>
      </c>
      <c r="D209" s="4">
        <f ca="1">INDIRECT(ADDRESS(MATCH(Tabel2[[#This Row],[IPCC Category]],Statistics!$G:$G,FALSE),MATCH(Tabel2[[#This Row],[Gas]],Statistics!$L$4:$N$4,FALSE)+7,,,"Statistics"))</f>
        <v>0</v>
      </c>
      <c r="G20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09">
        <f ca="1">POWER(Tabel2[[#This Row],[Combined uncertainty]]*Tabel2[[#This Row],[Last Year emissions]]/$D$2,2)</f>
        <v>0</v>
      </c>
    </row>
    <row r="210" spans="1:8" x14ac:dyDescent="0.25">
      <c r="A210" t="str">
        <f t="shared" ca="1" si="6"/>
        <v>1.A.2.f, Mining and quarrying; Natural Gas</v>
      </c>
      <c r="B210" t="str">
        <f t="shared" ca="1" si="7"/>
        <v>CO2</v>
      </c>
      <c r="C210" s="15">
        <f ca="1">INDIRECT(ADDRESS(MATCH(Tabel2[[#This Row],[IPCC Category]],Statistics!$G:$G,FALSE),MATCH(Tabel2[[#This Row],[Gas]],Statistics!$L$4:$N$4,FALSE)+11,,,"Statistics"))</f>
        <v>31.455270000000002</v>
      </c>
      <c r="D210" s="4">
        <f ca="1">INDIRECT(ADDRESS(MATCH(Tabel2[[#This Row],[IPCC Category]],Statistics!$G:$G,FALSE),MATCH(Tabel2[[#This Row],[Gas]],Statistics!$L$4:$N$4,FALSE)+7,,,"Statistics"))</f>
        <v>0.95931000000000011</v>
      </c>
      <c r="G21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0">
        <f ca="1">POWER(Tabel2[[#This Row],[Combined uncertainty]]*Tabel2[[#This Row],[Last Year emissions]]/$D$2,2)</f>
        <v>0</v>
      </c>
    </row>
    <row r="211" spans="1:8" x14ac:dyDescent="0.25">
      <c r="A211" t="str">
        <f t="shared" ca="1" si="6"/>
        <v>1.A.2.f, Mining and quarrying; Natural Gas</v>
      </c>
      <c r="B211" t="str">
        <f t="shared" ca="1" si="7"/>
        <v>CH4</v>
      </c>
      <c r="C211" s="15">
        <f ca="1">INDIRECT(ADDRESS(MATCH(Tabel2[[#This Row],[IPCC Category]],Statistics!$G:$G,FALSE),MATCH(Tabel2[[#This Row],[Gas]],Statistics!$L$4:$N$4,FALSE)+11,,,"Statistics"))</f>
        <v>0</v>
      </c>
      <c r="D211" s="4">
        <f ca="1">INDIRECT(ADDRESS(MATCH(Tabel2[[#This Row],[IPCC Category]],Statistics!$G:$G,FALSE),MATCH(Tabel2[[#This Row],[Gas]],Statistics!$L$4:$N$4,FALSE)+7,,,"Statistics"))</f>
        <v>0</v>
      </c>
      <c r="G21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1">
        <f ca="1">POWER(Tabel2[[#This Row],[Combined uncertainty]]*Tabel2[[#This Row],[Last Year emissions]]/$D$2,2)</f>
        <v>0</v>
      </c>
    </row>
    <row r="212" spans="1:8" x14ac:dyDescent="0.25">
      <c r="A212" t="str">
        <f t="shared" ca="1" si="6"/>
        <v>1.A.2.f, Mining and quarrying; Natural Gas</v>
      </c>
      <c r="B212" t="str">
        <f t="shared" ca="1" si="7"/>
        <v>N2O</v>
      </c>
      <c r="C212" s="15">
        <f ca="1">INDIRECT(ADDRESS(MATCH(Tabel2[[#This Row],[IPCC Category]],Statistics!$G:$G,FALSE),MATCH(Tabel2[[#This Row],[Gas]],Statistics!$L$4:$N$4,FALSE)+11,,,"Statistics"))</f>
        <v>0</v>
      </c>
      <c r="D212" s="4">
        <f ca="1">INDIRECT(ADDRESS(MATCH(Tabel2[[#This Row],[IPCC Category]],Statistics!$G:$G,FALSE),MATCH(Tabel2[[#This Row],[Gas]],Statistics!$L$4:$N$4,FALSE)+7,,,"Statistics"))</f>
        <v>0</v>
      </c>
      <c r="G21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2">
        <f ca="1">POWER(Tabel2[[#This Row],[Combined uncertainty]]*Tabel2[[#This Row],[Last Year emissions]]/$D$2,2)</f>
        <v>0</v>
      </c>
    </row>
    <row r="213" spans="1:8" x14ac:dyDescent="0.25">
      <c r="A213" t="str">
        <f t="shared" ca="1" si="6"/>
        <v>1.A.2.f, Mining and quarrying; Residual Fuel Oil</v>
      </c>
      <c r="B213" t="str">
        <f t="shared" ca="1" si="7"/>
        <v>CO2</v>
      </c>
      <c r="C213" s="15">
        <f ca="1">INDIRECT(ADDRESS(MATCH(Tabel2[[#This Row],[IPCC Category]],Statistics!$G:$G,FALSE),MATCH(Tabel2[[#This Row],[Gas]],Statistics!$L$4:$N$4,FALSE)+11,,,"Statistics"))</f>
        <v>9.2880000000000003</v>
      </c>
      <c r="D213" s="4">
        <f ca="1">INDIRECT(ADDRESS(MATCH(Tabel2[[#This Row],[IPCC Category]],Statistics!$G:$G,FALSE),MATCH(Tabel2[[#This Row],[Gas]],Statistics!$L$4:$N$4,FALSE)+7,,,"Statistics"))</f>
        <v>6.1920000000000002</v>
      </c>
      <c r="G21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3">
        <f ca="1">POWER(Tabel2[[#This Row],[Combined uncertainty]]*Tabel2[[#This Row],[Last Year emissions]]/$D$2,2)</f>
        <v>0</v>
      </c>
    </row>
    <row r="214" spans="1:8" x14ac:dyDescent="0.25">
      <c r="A214" t="str">
        <f t="shared" ca="1" si="6"/>
        <v>1.A.2.f, Mining and quarrying; Residual Fuel Oil</v>
      </c>
      <c r="B214" t="str">
        <f t="shared" ca="1" si="7"/>
        <v>CH4</v>
      </c>
      <c r="C214" s="15">
        <f ca="1">INDIRECT(ADDRESS(MATCH(Tabel2[[#This Row],[IPCC Category]],Statistics!$G:$G,FALSE),MATCH(Tabel2[[#This Row],[Gas]],Statistics!$L$4:$N$4,FALSE)+11,,,"Statistics"))</f>
        <v>0</v>
      </c>
      <c r="D214" s="4">
        <f ca="1">INDIRECT(ADDRESS(MATCH(Tabel2[[#This Row],[IPCC Category]],Statistics!$G:$G,FALSE),MATCH(Tabel2[[#This Row],[Gas]],Statistics!$L$4:$N$4,FALSE)+7,,,"Statistics"))</f>
        <v>0</v>
      </c>
      <c r="G21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4">
        <f ca="1">POWER(Tabel2[[#This Row],[Combined uncertainty]]*Tabel2[[#This Row],[Last Year emissions]]/$D$2,2)</f>
        <v>0</v>
      </c>
    </row>
    <row r="215" spans="1:8" x14ac:dyDescent="0.25">
      <c r="A215" t="str">
        <f t="shared" ca="1" si="6"/>
        <v>1.A.2.f, Mining and quarrying; Residual Fuel Oil</v>
      </c>
      <c r="B215" t="str">
        <f t="shared" ca="1" si="7"/>
        <v>N2O</v>
      </c>
      <c r="C215" s="15">
        <f ca="1">INDIRECT(ADDRESS(MATCH(Tabel2[[#This Row],[IPCC Category]],Statistics!$G:$G,FALSE),MATCH(Tabel2[[#This Row],[Gas]],Statistics!$L$4:$N$4,FALSE)+11,,,"Statistics"))</f>
        <v>0</v>
      </c>
      <c r="D215" s="4">
        <f ca="1">INDIRECT(ADDRESS(MATCH(Tabel2[[#This Row],[IPCC Category]],Statistics!$G:$G,FALSE),MATCH(Tabel2[[#This Row],[Gas]],Statistics!$L$4:$N$4,FALSE)+7,,,"Statistics"))</f>
        <v>0</v>
      </c>
      <c r="G21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5">
        <f ca="1">POWER(Tabel2[[#This Row],[Combined uncertainty]]*Tabel2[[#This Row],[Last Year emissions]]/$D$2,2)</f>
        <v>0</v>
      </c>
    </row>
    <row r="216" spans="1:8" x14ac:dyDescent="0.25">
      <c r="A216" t="str">
        <f t="shared" ca="1" si="6"/>
        <v>1.A.2.f, Non-metallic minerals; Bituminous coal</v>
      </c>
      <c r="B216" t="str">
        <f t="shared" ca="1" si="7"/>
        <v>CO2</v>
      </c>
      <c r="C216" s="15">
        <f ca="1">INDIRECT(ADDRESS(MATCH(Tabel2[[#This Row],[IPCC Category]],Statistics!$G:$G,FALSE),MATCH(Tabel2[[#This Row],[Gas]],Statistics!$L$4:$N$4,FALSE)+11,,,"Statistics"))</f>
        <v>357.64097600000002</v>
      </c>
      <c r="D216" s="4">
        <f ca="1">INDIRECT(ADDRESS(MATCH(Tabel2[[#This Row],[IPCC Category]],Statistics!$G:$G,FALSE),MATCH(Tabel2[[#This Row],[Gas]],Statistics!$L$4:$N$4,FALSE)+7,,,"Statistics"))</f>
        <v>393.41472279999999</v>
      </c>
      <c r="G21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6">
        <f ca="1">POWER(Tabel2[[#This Row],[Combined uncertainty]]*Tabel2[[#This Row],[Last Year emissions]]/$D$2,2)</f>
        <v>0</v>
      </c>
    </row>
    <row r="217" spans="1:8" x14ac:dyDescent="0.25">
      <c r="A217" t="str">
        <f t="shared" ca="1" si="6"/>
        <v>1.A.2.f, Non-metallic minerals; Bituminous coal</v>
      </c>
      <c r="B217" t="str">
        <f t="shared" ca="1" si="7"/>
        <v>CH4</v>
      </c>
      <c r="C217" s="15">
        <f ca="1">INDIRECT(ADDRESS(MATCH(Tabel2[[#This Row],[IPCC Category]],Statistics!$G:$G,FALSE),MATCH(Tabel2[[#This Row],[Gas]],Statistics!$L$4:$N$4,FALSE)+11,,,"Statistics"))</f>
        <v>0</v>
      </c>
      <c r="D217" s="4">
        <f ca="1">INDIRECT(ADDRESS(MATCH(Tabel2[[#This Row],[IPCC Category]],Statistics!$G:$G,FALSE),MATCH(Tabel2[[#This Row],[Gas]],Statistics!$L$4:$N$4,FALSE)+7,,,"Statistics"))</f>
        <v>0</v>
      </c>
      <c r="G21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7">
        <f ca="1">POWER(Tabel2[[#This Row],[Combined uncertainty]]*Tabel2[[#This Row],[Last Year emissions]]/$D$2,2)</f>
        <v>0</v>
      </c>
    </row>
    <row r="218" spans="1:8" x14ac:dyDescent="0.25">
      <c r="A218" t="str">
        <f t="shared" ca="1" si="6"/>
        <v>1.A.2.f, Non-metallic minerals; Bituminous coal</v>
      </c>
      <c r="B218" t="str">
        <f t="shared" ca="1" si="7"/>
        <v>N2O</v>
      </c>
      <c r="C218" s="15">
        <f ca="1">INDIRECT(ADDRESS(MATCH(Tabel2[[#This Row],[IPCC Category]],Statistics!$G:$G,FALSE),MATCH(Tabel2[[#This Row],[Gas]],Statistics!$L$4:$N$4,FALSE)+11,,,"Statistics"))</f>
        <v>0</v>
      </c>
      <c r="D218" s="4">
        <f ca="1">INDIRECT(ADDRESS(MATCH(Tabel2[[#This Row],[IPCC Category]],Statistics!$G:$G,FALSE),MATCH(Tabel2[[#This Row],[Gas]],Statistics!$L$4:$N$4,FALSE)+7,,,"Statistics"))</f>
        <v>0</v>
      </c>
      <c r="G21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8">
        <f ca="1">POWER(Tabel2[[#This Row],[Combined uncertainty]]*Tabel2[[#This Row],[Last Year emissions]]/$D$2,2)</f>
        <v>0</v>
      </c>
    </row>
    <row r="219" spans="1:8" x14ac:dyDescent="0.25">
      <c r="A219" t="str">
        <f t="shared" ca="1" si="6"/>
        <v>1.A.2.f, Non-metallic minerals; Brown Coal (Lignite)</v>
      </c>
      <c r="B219" t="str">
        <f t="shared" ca="1" si="7"/>
        <v>CO2</v>
      </c>
      <c r="C219" s="15">
        <f ca="1">INDIRECT(ADDRESS(MATCH(Tabel2[[#This Row],[IPCC Category]],Statistics!$G:$G,FALSE),MATCH(Tabel2[[#This Row],[Gas]],Statistics!$L$4:$N$4,FALSE)+11,,,"Statistics"))</f>
        <v>33.563882333333424</v>
      </c>
      <c r="D219" s="4">
        <f ca="1">INDIRECT(ADDRESS(MATCH(Tabel2[[#This Row],[IPCC Category]],Statistics!$G:$G,FALSE),MATCH(Tabel2[[#This Row],[Gas]],Statistics!$L$4:$N$4,FALSE)+7,,,"Statistics"))</f>
        <v>0</v>
      </c>
      <c r="G21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19">
        <f ca="1">POWER(Tabel2[[#This Row],[Combined uncertainty]]*Tabel2[[#This Row],[Last Year emissions]]/$D$2,2)</f>
        <v>0</v>
      </c>
    </row>
    <row r="220" spans="1:8" x14ac:dyDescent="0.25">
      <c r="A220" t="str">
        <f t="shared" ca="1" si="6"/>
        <v>1.A.2.f, Non-metallic minerals; Brown Coal (Lignite)</v>
      </c>
      <c r="B220" t="str">
        <f t="shared" ca="1" si="7"/>
        <v>CH4</v>
      </c>
      <c r="C220" s="15">
        <f ca="1">INDIRECT(ADDRESS(MATCH(Tabel2[[#This Row],[IPCC Category]],Statistics!$G:$G,FALSE),MATCH(Tabel2[[#This Row],[Gas]],Statistics!$L$4:$N$4,FALSE)+11,,,"Statistics"))</f>
        <v>0</v>
      </c>
      <c r="D220" s="4">
        <f ca="1">INDIRECT(ADDRESS(MATCH(Tabel2[[#This Row],[IPCC Category]],Statistics!$G:$G,FALSE),MATCH(Tabel2[[#This Row],[Gas]],Statistics!$L$4:$N$4,FALSE)+7,,,"Statistics"))</f>
        <v>0</v>
      </c>
      <c r="G22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0">
        <f ca="1">POWER(Tabel2[[#This Row],[Combined uncertainty]]*Tabel2[[#This Row],[Last Year emissions]]/$D$2,2)</f>
        <v>0</v>
      </c>
    </row>
    <row r="221" spans="1:8" x14ac:dyDescent="0.25">
      <c r="A221" t="str">
        <f t="shared" ca="1" si="6"/>
        <v>1.A.2.f, Non-metallic minerals; Brown Coal (Lignite)</v>
      </c>
      <c r="B221" t="str">
        <f t="shared" ca="1" si="7"/>
        <v>N2O</v>
      </c>
      <c r="C221" s="15">
        <f ca="1">INDIRECT(ADDRESS(MATCH(Tabel2[[#This Row],[IPCC Category]],Statistics!$G:$G,FALSE),MATCH(Tabel2[[#This Row],[Gas]],Statistics!$L$4:$N$4,FALSE)+11,,,"Statistics"))</f>
        <v>0</v>
      </c>
      <c r="D221" s="4">
        <f ca="1">INDIRECT(ADDRESS(MATCH(Tabel2[[#This Row],[IPCC Category]],Statistics!$G:$G,FALSE),MATCH(Tabel2[[#This Row],[Gas]],Statistics!$L$4:$N$4,FALSE)+7,,,"Statistics"))</f>
        <v>0</v>
      </c>
      <c r="G22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1">
        <f ca="1">POWER(Tabel2[[#This Row],[Combined uncertainty]]*Tabel2[[#This Row],[Last Year emissions]]/$D$2,2)</f>
        <v>0</v>
      </c>
    </row>
    <row r="222" spans="1:8" x14ac:dyDescent="0.25">
      <c r="A222" t="str">
        <f t="shared" ca="1" si="6"/>
        <v>1.A.2.f, Non-metallic minerals; Brown Coal Briquettes</v>
      </c>
      <c r="B222" t="str">
        <f t="shared" ca="1" si="7"/>
        <v>CO2</v>
      </c>
      <c r="C222" s="15">
        <f ca="1">INDIRECT(ADDRESS(MATCH(Tabel2[[#This Row],[IPCC Category]],Statistics!$G:$G,FALSE),MATCH(Tabel2[[#This Row],[Gas]],Statistics!$L$4:$N$4,FALSE)+11,,,"Statistics"))</f>
        <v>5.85</v>
      </c>
      <c r="D222" s="4">
        <f ca="1">INDIRECT(ADDRESS(MATCH(Tabel2[[#This Row],[IPCC Category]],Statistics!$G:$G,FALSE),MATCH(Tabel2[[#This Row],[Gas]],Statistics!$L$4:$N$4,FALSE)+7,,,"Statistics"))</f>
        <v>0</v>
      </c>
      <c r="G22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2">
        <f ca="1">POWER(Tabel2[[#This Row],[Combined uncertainty]]*Tabel2[[#This Row],[Last Year emissions]]/$D$2,2)</f>
        <v>0</v>
      </c>
    </row>
    <row r="223" spans="1:8" x14ac:dyDescent="0.25">
      <c r="A223" t="str">
        <f t="shared" ca="1" si="6"/>
        <v>1.A.2.f, Non-metallic minerals; Brown Coal Briquettes</v>
      </c>
      <c r="B223" t="str">
        <f t="shared" ca="1" si="7"/>
        <v>CH4</v>
      </c>
      <c r="C223" s="15">
        <f ca="1">INDIRECT(ADDRESS(MATCH(Tabel2[[#This Row],[IPCC Category]],Statistics!$G:$G,FALSE),MATCH(Tabel2[[#This Row],[Gas]],Statistics!$L$4:$N$4,FALSE)+11,,,"Statistics"))</f>
        <v>0</v>
      </c>
      <c r="D223" s="4">
        <f ca="1">INDIRECT(ADDRESS(MATCH(Tabel2[[#This Row],[IPCC Category]],Statistics!$G:$G,FALSE),MATCH(Tabel2[[#This Row],[Gas]],Statistics!$L$4:$N$4,FALSE)+7,,,"Statistics"))</f>
        <v>0</v>
      </c>
      <c r="G22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3">
        <f ca="1">POWER(Tabel2[[#This Row],[Combined uncertainty]]*Tabel2[[#This Row],[Last Year emissions]]/$D$2,2)</f>
        <v>0</v>
      </c>
    </row>
    <row r="224" spans="1:8" x14ac:dyDescent="0.25">
      <c r="A224" t="str">
        <f t="shared" ca="1" si="6"/>
        <v>1.A.2.f, Non-metallic minerals; Brown Coal Briquettes</v>
      </c>
      <c r="B224" t="str">
        <f t="shared" ca="1" si="7"/>
        <v>N2O</v>
      </c>
      <c r="C224" s="15">
        <f ca="1">INDIRECT(ADDRESS(MATCH(Tabel2[[#This Row],[IPCC Category]],Statistics!$G:$G,FALSE),MATCH(Tabel2[[#This Row],[Gas]],Statistics!$L$4:$N$4,FALSE)+11,,,"Statistics"))</f>
        <v>0</v>
      </c>
      <c r="D224" s="4">
        <f ca="1">INDIRECT(ADDRESS(MATCH(Tabel2[[#This Row],[IPCC Category]],Statistics!$G:$G,FALSE),MATCH(Tabel2[[#This Row],[Gas]],Statistics!$L$4:$N$4,FALSE)+7,,,"Statistics"))</f>
        <v>0</v>
      </c>
      <c r="G22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4">
        <f ca="1">POWER(Tabel2[[#This Row],[Combined uncertainty]]*Tabel2[[#This Row],[Last Year emissions]]/$D$2,2)</f>
        <v>0</v>
      </c>
    </row>
    <row r="225" spans="1:8" x14ac:dyDescent="0.25">
      <c r="A225" t="str">
        <f t="shared" ca="1" si="6"/>
        <v>1.A.2.f, Non-metallic minerals; Coke oven coke</v>
      </c>
      <c r="B225" t="str">
        <f t="shared" ca="1" si="7"/>
        <v>CO2</v>
      </c>
      <c r="C225" s="15">
        <f ca="1">INDIRECT(ADDRESS(MATCH(Tabel2[[#This Row],[IPCC Category]],Statistics!$G:$G,FALSE),MATCH(Tabel2[[#This Row],[Gas]],Statistics!$L$4:$N$4,FALSE)+11,,,"Statistics"))</f>
        <v>31.07803111111112</v>
      </c>
      <c r="D225" s="4">
        <f ca="1">INDIRECT(ADDRESS(MATCH(Tabel2[[#This Row],[IPCC Category]],Statistics!$G:$G,FALSE),MATCH(Tabel2[[#This Row],[Gas]],Statistics!$L$4:$N$4,FALSE)+7,,,"Statistics"))</f>
        <v>56.451060000000005</v>
      </c>
      <c r="G22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5">
        <f ca="1">POWER(Tabel2[[#This Row],[Combined uncertainty]]*Tabel2[[#This Row],[Last Year emissions]]/$D$2,2)</f>
        <v>0</v>
      </c>
    </row>
    <row r="226" spans="1:8" x14ac:dyDescent="0.25">
      <c r="A226" t="str">
        <f t="shared" ca="1" si="6"/>
        <v>1.A.2.f, Non-metallic minerals; Coke oven coke</v>
      </c>
      <c r="B226" t="str">
        <f t="shared" ca="1" si="7"/>
        <v>CH4</v>
      </c>
      <c r="C226" s="15">
        <f ca="1">INDIRECT(ADDRESS(MATCH(Tabel2[[#This Row],[IPCC Category]],Statistics!$G:$G,FALSE),MATCH(Tabel2[[#This Row],[Gas]],Statistics!$L$4:$N$4,FALSE)+11,,,"Statistics"))</f>
        <v>0</v>
      </c>
      <c r="D226" s="4">
        <f ca="1">INDIRECT(ADDRESS(MATCH(Tabel2[[#This Row],[IPCC Category]],Statistics!$G:$G,FALSE),MATCH(Tabel2[[#This Row],[Gas]],Statistics!$L$4:$N$4,FALSE)+7,,,"Statistics"))</f>
        <v>0</v>
      </c>
      <c r="G22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6">
        <f ca="1">POWER(Tabel2[[#This Row],[Combined uncertainty]]*Tabel2[[#This Row],[Last Year emissions]]/$D$2,2)</f>
        <v>0</v>
      </c>
    </row>
    <row r="227" spans="1:8" x14ac:dyDescent="0.25">
      <c r="A227" t="str">
        <f t="shared" ca="1" si="6"/>
        <v>1.A.2.f, Non-metallic minerals; Coke oven coke</v>
      </c>
      <c r="B227" t="str">
        <f t="shared" ca="1" si="7"/>
        <v>N2O</v>
      </c>
      <c r="C227" s="15">
        <f ca="1">INDIRECT(ADDRESS(MATCH(Tabel2[[#This Row],[IPCC Category]],Statistics!$G:$G,FALSE),MATCH(Tabel2[[#This Row],[Gas]],Statistics!$L$4:$N$4,FALSE)+11,,,"Statistics"))</f>
        <v>0</v>
      </c>
      <c r="D227" s="4">
        <f ca="1">INDIRECT(ADDRESS(MATCH(Tabel2[[#This Row],[IPCC Category]],Statistics!$G:$G,FALSE),MATCH(Tabel2[[#This Row],[Gas]],Statistics!$L$4:$N$4,FALSE)+7,,,"Statistics"))</f>
        <v>0</v>
      </c>
      <c r="G22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7">
        <f ca="1">POWER(Tabel2[[#This Row],[Combined uncertainty]]*Tabel2[[#This Row],[Last Year emissions]]/$D$2,2)</f>
        <v>0</v>
      </c>
    </row>
    <row r="228" spans="1:8" x14ac:dyDescent="0.25">
      <c r="A228" t="str">
        <f t="shared" ca="1" si="6"/>
        <v>1.A.2.f, Non-metallic minerals; Gas / Diesel Oil</v>
      </c>
      <c r="B228" t="str">
        <f t="shared" ca="1" si="7"/>
        <v>CO2</v>
      </c>
      <c r="C228" s="15">
        <f ca="1">INDIRECT(ADDRESS(MATCH(Tabel2[[#This Row],[IPCC Category]],Statistics!$G:$G,FALSE),MATCH(Tabel2[[#This Row],[Gas]],Statistics!$L$4:$N$4,FALSE)+11,,,"Statistics"))</f>
        <v>31.566600000000001</v>
      </c>
      <c r="D228" s="4">
        <f ca="1">INDIRECT(ADDRESS(MATCH(Tabel2[[#This Row],[IPCC Category]],Statistics!$G:$G,FALSE),MATCH(Tabel2[[#This Row],[Gas]],Statistics!$L$4:$N$4,FALSE)+7,,,"Statistics"))</f>
        <v>6.31332</v>
      </c>
      <c r="G22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8">
        <f ca="1">POWER(Tabel2[[#This Row],[Combined uncertainty]]*Tabel2[[#This Row],[Last Year emissions]]/$D$2,2)</f>
        <v>0</v>
      </c>
    </row>
    <row r="229" spans="1:8" x14ac:dyDescent="0.25">
      <c r="A229" t="str">
        <f t="shared" ca="1" si="6"/>
        <v>1.A.2.f, Non-metallic minerals; Gas / Diesel Oil</v>
      </c>
      <c r="B229" t="str">
        <f t="shared" ca="1" si="7"/>
        <v>CH4</v>
      </c>
      <c r="C229" s="15">
        <f ca="1">INDIRECT(ADDRESS(MATCH(Tabel2[[#This Row],[IPCC Category]],Statistics!$G:$G,FALSE),MATCH(Tabel2[[#This Row],[Gas]],Statistics!$L$4:$N$4,FALSE)+11,,,"Statistics"))</f>
        <v>0</v>
      </c>
      <c r="D229" s="4">
        <f ca="1">INDIRECT(ADDRESS(MATCH(Tabel2[[#This Row],[IPCC Category]],Statistics!$G:$G,FALSE),MATCH(Tabel2[[#This Row],[Gas]],Statistics!$L$4:$N$4,FALSE)+7,,,"Statistics"))</f>
        <v>0</v>
      </c>
      <c r="G22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29">
        <f ca="1">POWER(Tabel2[[#This Row],[Combined uncertainty]]*Tabel2[[#This Row],[Last Year emissions]]/$D$2,2)</f>
        <v>0</v>
      </c>
    </row>
    <row r="230" spans="1:8" x14ac:dyDescent="0.25">
      <c r="A230" t="str">
        <f t="shared" ca="1" si="6"/>
        <v>1.A.2.f, Non-metallic minerals; Gas / Diesel Oil</v>
      </c>
      <c r="B230" t="str">
        <f t="shared" ca="1" si="7"/>
        <v>N2O</v>
      </c>
      <c r="C230" s="15">
        <f ca="1">INDIRECT(ADDRESS(MATCH(Tabel2[[#This Row],[IPCC Category]],Statistics!$G:$G,FALSE),MATCH(Tabel2[[#This Row],[Gas]],Statistics!$L$4:$N$4,FALSE)+11,,,"Statistics"))</f>
        <v>0</v>
      </c>
      <c r="D230" s="4">
        <f ca="1">INDIRECT(ADDRESS(MATCH(Tabel2[[#This Row],[IPCC Category]],Statistics!$G:$G,FALSE),MATCH(Tabel2[[#This Row],[Gas]],Statistics!$L$4:$N$4,FALSE)+7,,,"Statistics"))</f>
        <v>0</v>
      </c>
      <c r="G23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0">
        <f ca="1">POWER(Tabel2[[#This Row],[Combined uncertainty]]*Tabel2[[#This Row],[Last Year emissions]]/$D$2,2)</f>
        <v>0</v>
      </c>
    </row>
    <row r="231" spans="1:8" x14ac:dyDescent="0.25">
      <c r="A231" t="str">
        <f t="shared" ca="1" si="6"/>
        <v>1.A.2.f, Non-metallic minerals; Industrial Wastes</v>
      </c>
      <c r="B231" t="str">
        <f t="shared" ca="1" si="7"/>
        <v>CO2</v>
      </c>
      <c r="C231" s="15">
        <f ca="1">INDIRECT(ADDRESS(MATCH(Tabel2[[#This Row],[IPCC Category]],Statistics!$G:$G,FALSE),MATCH(Tabel2[[#This Row],[Gas]],Statistics!$L$4:$N$4,FALSE)+11,,,"Statistics"))</f>
        <v>0</v>
      </c>
      <c r="D231" s="4">
        <f ca="1">INDIRECT(ADDRESS(MATCH(Tabel2[[#This Row],[IPCC Category]],Statistics!$G:$G,FALSE),MATCH(Tabel2[[#This Row],[Gas]],Statistics!$L$4:$N$4,FALSE)+7,,,"Statistics"))</f>
        <v>53.338999999999999</v>
      </c>
      <c r="G23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1">
        <f ca="1">POWER(Tabel2[[#This Row],[Combined uncertainty]]*Tabel2[[#This Row],[Last Year emissions]]/$D$2,2)</f>
        <v>0</v>
      </c>
    </row>
    <row r="232" spans="1:8" x14ac:dyDescent="0.25">
      <c r="A232" t="str">
        <f t="shared" ca="1" si="6"/>
        <v>1.A.2.f, Non-metallic minerals; Industrial Wastes</v>
      </c>
      <c r="B232" t="str">
        <f t="shared" ca="1" si="7"/>
        <v>CH4</v>
      </c>
      <c r="C232" s="15">
        <f ca="1">INDIRECT(ADDRESS(MATCH(Tabel2[[#This Row],[IPCC Category]],Statistics!$G:$G,FALSE),MATCH(Tabel2[[#This Row],[Gas]],Statistics!$L$4:$N$4,FALSE)+11,,,"Statistics"))</f>
        <v>0</v>
      </c>
      <c r="D232" s="4">
        <f ca="1">INDIRECT(ADDRESS(MATCH(Tabel2[[#This Row],[IPCC Category]],Statistics!$G:$G,FALSE),MATCH(Tabel2[[#This Row],[Gas]],Statistics!$L$4:$N$4,FALSE)+7,,,"Statistics"))</f>
        <v>0</v>
      </c>
      <c r="G23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2">
        <f ca="1">POWER(Tabel2[[#This Row],[Combined uncertainty]]*Tabel2[[#This Row],[Last Year emissions]]/$D$2,2)</f>
        <v>0</v>
      </c>
    </row>
    <row r="233" spans="1:8" x14ac:dyDescent="0.25">
      <c r="A233" t="str">
        <f t="shared" ca="1" si="6"/>
        <v>1.A.2.f, Non-metallic minerals; Industrial Wastes</v>
      </c>
      <c r="B233" t="str">
        <f t="shared" ca="1" si="7"/>
        <v>N2O</v>
      </c>
      <c r="C233" s="15">
        <f ca="1">INDIRECT(ADDRESS(MATCH(Tabel2[[#This Row],[IPCC Category]],Statistics!$G:$G,FALSE),MATCH(Tabel2[[#This Row],[Gas]],Statistics!$L$4:$N$4,FALSE)+11,,,"Statistics"))</f>
        <v>0</v>
      </c>
      <c r="D233" s="4">
        <f ca="1">INDIRECT(ADDRESS(MATCH(Tabel2[[#This Row],[IPCC Category]],Statistics!$G:$G,FALSE),MATCH(Tabel2[[#This Row],[Gas]],Statistics!$L$4:$N$4,FALSE)+7,,,"Statistics"))</f>
        <v>0</v>
      </c>
      <c r="G23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3">
        <f ca="1">POWER(Tabel2[[#This Row],[Combined uncertainty]]*Tabel2[[#This Row],[Last Year emissions]]/$D$2,2)</f>
        <v>0</v>
      </c>
    </row>
    <row r="234" spans="1:8" x14ac:dyDescent="0.25">
      <c r="A234" t="str">
        <f t="shared" ca="1" si="6"/>
        <v>1.A.2.f, Non-metallic minerals; LPG</v>
      </c>
      <c r="B234" t="str">
        <f t="shared" ca="1" si="7"/>
        <v>CO2</v>
      </c>
      <c r="C234" s="15">
        <f ca="1">INDIRECT(ADDRESS(MATCH(Tabel2[[#This Row],[IPCC Category]],Statistics!$G:$G,FALSE),MATCH(Tabel2[[#This Row],[Gas]],Statistics!$L$4:$N$4,FALSE)+11,,,"Statistics"))</f>
        <v>20.318200000000001</v>
      </c>
      <c r="D234" s="4">
        <f ca="1">INDIRECT(ADDRESS(MATCH(Tabel2[[#This Row],[IPCC Category]],Statistics!$G:$G,FALSE),MATCH(Tabel2[[#This Row],[Gas]],Statistics!$L$4:$N$4,FALSE)+7,,,"Statistics"))</f>
        <v>17.415600000000001</v>
      </c>
      <c r="G23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4">
        <f ca="1">POWER(Tabel2[[#This Row],[Combined uncertainty]]*Tabel2[[#This Row],[Last Year emissions]]/$D$2,2)</f>
        <v>0</v>
      </c>
    </row>
    <row r="235" spans="1:8" x14ac:dyDescent="0.25">
      <c r="A235" t="str">
        <f t="shared" ca="1" si="6"/>
        <v>1.A.2.f, Non-metallic minerals; LPG</v>
      </c>
      <c r="B235" t="str">
        <f t="shared" ca="1" si="7"/>
        <v>CH4</v>
      </c>
      <c r="C235" s="15">
        <f ca="1">INDIRECT(ADDRESS(MATCH(Tabel2[[#This Row],[IPCC Category]],Statistics!$G:$G,FALSE),MATCH(Tabel2[[#This Row],[Gas]],Statistics!$L$4:$N$4,FALSE)+11,,,"Statistics"))</f>
        <v>0</v>
      </c>
      <c r="D235" s="4">
        <f ca="1">INDIRECT(ADDRESS(MATCH(Tabel2[[#This Row],[IPCC Category]],Statistics!$G:$G,FALSE),MATCH(Tabel2[[#This Row],[Gas]],Statistics!$L$4:$N$4,FALSE)+7,,,"Statistics"))</f>
        <v>0</v>
      </c>
      <c r="G23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5">
        <f ca="1">POWER(Tabel2[[#This Row],[Combined uncertainty]]*Tabel2[[#This Row],[Last Year emissions]]/$D$2,2)</f>
        <v>0</v>
      </c>
    </row>
    <row r="236" spans="1:8" x14ac:dyDescent="0.25">
      <c r="A236" t="str">
        <f t="shared" ca="1" si="6"/>
        <v>1.A.2.f, Non-metallic minerals; LPG</v>
      </c>
      <c r="B236" t="str">
        <f t="shared" ca="1" si="7"/>
        <v>N2O</v>
      </c>
      <c r="C236" s="15">
        <f ca="1">INDIRECT(ADDRESS(MATCH(Tabel2[[#This Row],[IPCC Category]],Statistics!$G:$G,FALSE),MATCH(Tabel2[[#This Row],[Gas]],Statistics!$L$4:$N$4,FALSE)+11,,,"Statistics"))</f>
        <v>0</v>
      </c>
      <c r="D236" s="4">
        <f ca="1">INDIRECT(ADDRESS(MATCH(Tabel2[[#This Row],[IPCC Category]],Statistics!$G:$G,FALSE),MATCH(Tabel2[[#This Row],[Gas]],Statistics!$L$4:$N$4,FALSE)+7,,,"Statistics"))</f>
        <v>0</v>
      </c>
      <c r="G23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6">
        <f ca="1">POWER(Tabel2[[#This Row],[Combined uncertainty]]*Tabel2[[#This Row],[Last Year emissions]]/$D$2,2)</f>
        <v>0</v>
      </c>
    </row>
    <row r="237" spans="1:8" x14ac:dyDescent="0.25">
      <c r="A237" t="str">
        <f t="shared" ca="1" si="6"/>
        <v>1.A.2.f, Non-metallic minerals; Natural Gas</v>
      </c>
      <c r="B237" t="str">
        <f t="shared" ca="1" si="7"/>
        <v>CO2</v>
      </c>
      <c r="C237" s="15">
        <f ca="1">INDIRECT(ADDRESS(MATCH(Tabel2[[#This Row],[IPCC Category]],Statistics!$G:$G,FALSE),MATCH(Tabel2[[#This Row],[Gas]],Statistics!$L$4:$N$4,FALSE)+11,,,"Statistics"))</f>
        <v>464.65947000000006</v>
      </c>
      <c r="D237" s="4">
        <f ca="1">INDIRECT(ADDRESS(MATCH(Tabel2[[#This Row],[IPCC Category]],Statistics!$G:$G,FALSE),MATCH(Tabel2[[#This Row],[Gas]],Statistics!$L$4:$N$4,FALSE)+7,,,"Statistics"))</f>
        <v>292.03415999999999</v>
      </c>
      <c r="G23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7">
        <f ca="1">POWER(Tabel2[[#This Row],[Combined uncertainty]]*Tabel2[[#This Row],[Last Year emissions]]/$D$2,2)</f>
        <v>0</v>
      </c>
    </row>
    <row r="238" spans="1:8" x14ac:dyDescent="0.25">
      <c r="A238" t="str">
        <f t="shared" ca="1" si="6"/>
        <v>1.A.2.f, Non-metallic minerals; Natural Gas</v>
      </c>
      <c r="B238" t="str">
        <f t="shared" ca="1" si="7"/>
        <v>CH4</v>
      </c>
      <c r="C238" s="15">
        <f ca="1">INDIRECT(ADDRESS(MATCH(Tabel2[[#This Row],[IPCC Category]],Statistics!$G:$G,FALSE),MATCH(Tabel2[[#This Row],[Gas]],Statistics!$L$4:$N$4,FALSE)+11,,,"Statistics"))</f>
        <v>0</v>
      </c>
      <c r="D238" s="4">
        <f ca="1">INDIRECT(ADDRESS(MATCH(Tabel2[[#This Row],[IPCC Category]],Statistics!$G:$G,FALSE),MATCH(Tabel2[[#This Row],[Gas]],Statistics!$L$4:$N$4,FALSE)+7,,,"Statistics"))</f>
        <v>0</v>
      </c>
      <c r="G23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8">
        <f ca="1">POWER(Tabel2[[#This Row],[Combined uncertainty]]*Tabel2[[#This Row],[Last Year emissions]]/$D$2,2)</f>
        <v>0</v>
      </c>
    </row>
    <row r="239" spans="1:8" x14ac:dyDescent="0.25">
      <c r="A239" t="str">
        <f t="shared" ca="1" si="6"/>
        <v>1.A.2.f, Non-metallic minerals; Natural Gas</v>
      </c>
      <c r="B239" t="str">
        <f t="shared" ca="1" si="7"/>
        <v>N2O</v>
      </c>
      <c r="C239" s="15">
        <f ca="1">INDIRECT(ADDRESS(MATCH(Tabel2[[#This Row],[IPCC Category]],Statistics!$G:$G,FALSE),MATCH(Tabel2[[#This Row],[Gas]],Statistics!$L$4:$N$4,FALSE)+11,,,"Statistics"))</f>
        <v>0</v>
      </c>
      <c r="D239" s="4">
        <f ca="1">INDIRECT(ADDRESS(MATCH(Tabel2[[#This Row],[IPCC Category]],Statistics!$G:$G,FALSE),MATCH(Tabel2[[#This Row],[Gas]],Statistics!$L$4:$N$4,FALSE)+7,,,"Statistics"))</f>
        <v>0</v>
      </c>
      <c r="G23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39">
        <f ca="1">POWER(Tabel2[[#This Row],[Combined uncertainty]]*Tabel2[[#This Row],[Last Year emissions]]/$D$2,2)</f>
        <v>0</v>
      </c>
    </row>
    <row r="240" spans="1:8" x14ac:dyDescent="0.25">
      <c r="A240" t="str">
        <f t="shared" ca="1" si="6"/>
        <v>1.A.2.f, Non-metallic minerals; Petroleum Coke</v>
      </c>
      <c r="B240" t="str">
        <f t="shared" ca="1" si="7"/>
        <v>CO2</v>
      </c>
      <c r="C240" s="15">
        <f ca="1">INDIRECT(ADDRESS(MATCH(Tabel2[[#This Row],[IPCC Category]],Statistics!$G:$G,FALSE),MATCH(Tabel2[[#This Row],[Gas]],Statistics!$L$4:$N$4,FALSE)+11,,,"Statistics"))</f>
        <v>0</v>
      </c>
      <c r="D240" s="4">
        <f ca="1">INDIRECT(ADDRESS(MATCH(Tabel2[[#This Row],[IPCC Category]],Statistics!$G:$G,FALSE),MATCH(Tabel2[[#This Row],[Gas]],Statistics!$L$4:$N$4,FALSE)+7,,,"Statistics"))</f>
        <v>436.8</v>
      </c>
      <c r="G24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0">
        <f ca="1">POWER(Tabel2[[#This Row],[Combined uncertainty]]*Tabel2[[#This Row],[Last Year emissions]]/$D$2,2)</f>
        <v>0</v>
      </c>
    </row>
    <row r="241" spans="1:8" x14ac:dyDescent="0.25">
      <c r="A241" t="str">
        <f t="shared" ca="1" si="6"/>
        <v>1.A.2.f, Non-metallic minerals; Petroleum Coke</v>
      </c>
      <c r="B241" t="str">
        <f t="shared" ca="1" si="7"/>
        <v>CH4</v>
      </c>
      <c r="C241" s="15">
        <f ca="1">INDIRECT(ADDRESS(MATCH(Tabel2[[#This Row],[IPCC Category]],Statistics!$G:$G,FALSE),MATCH(Tabel2[[#This Row],[Gas]],Statistics!$L$4:$N$4,FALSE)+11,,,"Statistics"))</f>
        <v>0</v>
      </c>
      <c r="D241" s="4">
        <f ca="1">INDIRECT(ADDRESS(MATCH(Tabel2[[#This Row],[IPCC Category]],Statistics!$G:$G,FALSE),MATCH(Tabel2[[#This Row],[Gas]],Statistics!$L$4:$N$4,FALSE)+7,,,"Statistics"))</f>
        <v>0</v>
      </c>
      <c r="G24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1">
        <f ca="1">POWER(Tabel2[[#This Row],[Combined uncertainty]]*Tabel2[[#This Row],[Last Year emissions]]/$D$2,2)</f>
        <v>0</v>
      </c>
    </row>
    <row r="242" spans="1:8" x14ac:dyDescent="0.25">
      <c r="A242" t="str">
        <f t="shared" ca="1" si="6"/>
        <v>1.A.2.f, Non-metallic minerals; Petroleum Coke</v>
      </c>
      <c r="B242" t="str">
        <f t="shared" ca="1" si="7"/>
        <v>N2O</v>
      </c>
      <c r="C242" s="15">
        <f ca="1">INDIRECT(ADDRESS(MATCH(Tabel2[[#This Row],[IPCC Category]],Statistics!$G:$G,FALSE),MATCH(Tabel2[[#This Row],[Gas]],Statistics!$L$4:$N$4,FALSE)+11,,,"Statistics"))</f>
        <v>0</v>
      </c>
      <c r="D242" s="4">
        <f ca="1">INDIRECT(ADDRESS(MATCH(Tabel2[[#This Row],[IPCC Category]],Statistics!$G:$G,FALSE),MATCH(Tabel2[[#This Row],[Gas]],Statistics!$L$4:$N$4,FALSE)+7,,,"Statistics"))</f>
        <v>0</v>
      </c>
      <c r="G24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2">
        <f ca="1">POWER(Tabel2[[#This Row],[Combined uncertainty]]*Tabel2[[#This Row],[Last Year emissions]]/$D$2,2)</f>
        <v>0</v>
      </c>
    </row>
    <row r="243" spans="1:8" x14ac:dyDescent="0.25">
      <c r="A243" t="str">
        <f t="shared" ca="1" si="6"/>
        <v>1.A.2.f, Non-metallic minerals; Residual Fuel Oil</v>
      </c>
      <c r="B243" t="str">
        <f t="shared" ca="1" si="7"/>
        <v>CO2</v>
      </c>
      <c r="C243" s="15">
        <f ca="1">INDIRECT(ADDRESS(MATCH(Tabel2[[#This Row],[IPCC Category]],Statistics!$G:$G,FALSE),MATCH(Tabel2[[#This Row],[Gas]],Statistics!$L$4:$N$4,FALSE)+11,,,"Statistics"))</f>
        <v>402.48</v>
      </c>
      <c r="D243" s="4">
        <f ca="1">INDIRECT(ADDRESS(MATCH(Tabel2[[#This Row],[IPCC Category]],Statistics!$G:$G,FALSE),MATCH(Tabel2[[#This Row],[Gas]],Statistics!$L$4:$N$4,FALSE)+7,,,"Statistics"))</f>
        <v>37.152000000000001</v>
      </c>
      <c r="G24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3">
        <f ca="1">POWER(Tabel2[[#This Row],[Combined uncertainty]]*Tabel2[[#This Row],[Last Year emissions]]/$D$2,2)</f>
        <v>0</v>
      </c>
    </row>
    <row r="244" spans="1:8" x14ac:dyDescent="0.25">
      <c r="A244" t="str">
        <f t="shared" ca="1" si="6"/>
        <v>1.A.2.f, Non-metallic minerals; Residual Fuel Oil</v>
      </c>
      <c r="B244" t="str">
        <f t="shared" ca="1" si="7"/>
        <v>CH4</v>
      </c>
      <c r="C244" s="15">
        <f ca="1">INDIRECT(ADDRESS(MATCH(Tabel2[[#This Row],[IPCC Category]],Statistics!$G:$G,FALSE),MATCH(Tabel2[[#This Row],[Gas]],Statistics!$L$4:$N$4,FALSE)+11,,,"Statistics"))</f>
        <v>0</v>
      </c>
      <c r="D244" s="4">
        <f ca="1">INDIRECT(ADDRESS(MATCH(Tabel2[[#This Row],[IPCC Category]],Statistics!$G:$G,FALSE),MATCH(Tabel2[[#This Row],[Gas]],Statistics!$L$4:$N$4,FALSE)+7,,,"Statistics"))</f>
        <v>0</v>
      </c>
      <c r="G24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4">
        <f ca="1">POWER(Tabel2[[#This Row],[Combined uncertainty]]*Tabel2[[#This Row],[Last Year emissions]]/$D$2,2)</f>
        <v>0</v>
      </c>
    </row>
    <row r="245" spans="1:8" x14ac:dyDescent="0.25">
      <c r="A245" t="str">
        <f t="shared" ca="1" si="6"/>
        <v>1.A.2.f, Non-metallic minerals; Residual Fuel Oil</v>
      </c>
      <c r="B245" t="str">
        <f t="shared" ca="1" si="7"/>
        <v>N2O</v>
      </c>
      <c r="C245" s="15">
        <f ca="1">INDIRECT(ADDRESS(MATCH(Tabel2[[#This Row],[IPCC Category]],Statistics!$G:$G,FALSE),MATCH(Tabel2[[#This Row],[Gas]],Statistics!$L$4:$N$4,FALSE)+11,,,"Statistics"))</f>
        <v>0</v>
      </c>
      <c r="D245" s="4">
        <f ca="1">INDIRECT(ADDRESS(MATCH(Tabel2[[#This Row],[IPCC Category]],Statistics!$G:$G,FALSE),MATCH(Tabel2[[#This Row],[Gas]],Statistics!$L$4:$N$4,FALSE)+7,,,"Statistics"))</f>
        <v>0</v>
      </c>
      <c r="G24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5">
        <f ca="1">POWER(Tabel2[[#This Row],[Combined uncertainty]]*Tabel2[[#This Row],[Last Year emissions]]/$D$2,2)</f>
        <v>0</v>
      </c>
    </row>
    <row r="246" spans="1:8" x14ac:dyDescent="0.25">
      <c r="A246" t="str">
        <f t="shared" ca="1" si="6"/>
        <v>1.A.2.f, Non-metallic minerals; Wood &amp; Wood Waste</v>
      </c>
      <c r="B246" t="str">
        <f t="shared" ca="1" si="7"/>
        <v>CO2</v>
      </c>
      <c r="C246" s="15">
        <f ca="1">INDIRECT(ADDRESS(MATCH(Tabel2[[#This Row],[IPCC Category]],Statistics!$G:$G,FALSE),MATCH(Tabel2[[#This Row],[Gas]],Statistics!$L$4:$N$4,FALSE)+11,,,"Statistics"))</f>
        <v>0</v>
      </c>
      <c r="D246" s="4">
        <f ca="1">INDIRECT(ADDRESS(MATCH(Tabel2[[#This Row],[IPCC Category]],Statistics!$G:$G,FALSE),MATCH(Tabel2[[#This Row],[Gas]],Statistics!$L$4:$N$4,FALSE)+7,,,"Statistics"))</f>
        <v>6.944</v>
      </c>
      <c r="G24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6">
        <f ca="1">POWER(Tabel2[[#This Row],[Combined uncertainty]]*Tabel2[[#This Row],[Last Year emissions]]/$D$2,2)</f>
        <v>0</v>
      </c>
    </row>
    <row r="247" spans="1:8" x14ac:dyDescent="0.25">
      <c r="A247" t="str">
        <f t="shared" ca="1" si="6"/>
        <v>1.A.2.f, Non-metallic minerals; Wood &amp; Wood Waste</v>
      </c>
      <c r="B247" t="str">
        <f t="shared" ca="1" si="7"/>
        <v>CH4</v>
      </c>
      <c r="C247" s="15">
        <f ca="1">INDIRECT(ADDRESS(MATCH(Tabel2[[#This Row],[IPCC Category]],Statistics!$G:$G,FALSE),MATCH(Tabel2[[#This Row],[Gas]],Statistics!$L$4:$N$4,FALSE)+11,,,"Statistics"))</f>
        <v>0</v>
      </c>
      <c r="D247" s="4">
        <f ca="1">INDIRECT(ADDRESS(MATCH(Tabel2[[#This Row],[IPCC Category]],Statistics!$G:$G,FALSE),MATCH(Tabel2[[#This Row],[Gas]],Statistics!$L$4:$N$4,FALSE)+7,,,"Statistics"))</f>
        <v>0</v>
      </c>
      <c r="G24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7">
        <f ca="1">POWER(Tabel2[[#This Row],[Combined uncertainty]]*Tabel2[[#This Row],[Last Year emissions]]/$D$2,2)</f>
        <v>0</v>
      </c>
    </row>
    <row r="248" spans="1:8" x14ac:dyDescent="0.25">
      <c r="A248" t="str">
        <f t="shared" ca="1" si="6"/>
        <v>1.A.2.f, Non-metallic minerals; Wood &amp; Wood Waste</v>
      </c>
      <c r="B248" t="str">
        <f t="shared" ca="1" si="7"/>
        <v>N2O</v>
      </c>
      <c r="C248" s="15">
        <f ca="1">INDIRECT(ADDRESS(MATCH(Tabel2[[#This Row],[IPCC Category]],Statistics!$G:$G,FALSE),MATCH(Tabel2[[#This Row],[Gas]],Statistics!$L$4:$N$4,FALSE)+11,,,"Statistics"))</f>
        <v>0</v>
      </c>
      <c r="D248" s="4">
        <f ca="1">INDIRECT(ADDRESS(MATCH(Tabel2[[#This Row],[IPCC Category]],Statistics!$G:$G,FALSE),MATCH(Tabel2[[#This Row],[Gas]],Statistics!$L$4:$N$4,FALSE)+7,,,"Statistics"))</f>
        <v>0</v>
      </c>
      <c r="G24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8">
        <f ca="1">POWER(Tabel2[[#This Row],[Combined uncertainty]]*Tabel2[[#This Row],[Last Year emissions]]/$D$2,2)</f>
        <v>0</v>
      </c>
    </row>
    <row r="249" spans="1:8" x14ac:dyDescent="0.25">
      <c r="A249" t="str">
        <f t="shared" ca="1" si="6"/>
        <v>1.A.2.f, Non-specified (industry); Brown Coal (Lignite)</v>
      </c>
      <c r="B249" t="str">
        <f t="shared" ca="1" si="7"/>
        <v>CO2</v>
      </c>
      <c r="C249" s="15">
        <f ca="1">INDIRECT(ADDRESS(MATCH(Tabel2[[#This Row],[IPCC Category]],Statistics!$G:$G,FALSE),MATCH(Tabel2[[#This Row],[Gas]],Statistics!$L$4:$N$4,FALSE)+11,,,"Statistics"))</f>
        <v>1.5982801111111156</v>
      </c>
      <c r="D249" s="4">
        <f ca="1">INDIRECT(ADDRESS(MATCH(Tabel2[[#This Row],[IPCC Category]],Statistics!$G:$G,FALSE),MATCH(Tabel2[[#This Row],[Gas]],Statistics!$L$4:$N$4,FALSE)+7,,,"Statistics"))</f>
        <v>0</v>
      </c>
      <c r="G24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49">
        <f ca="1">POWER(Tabel2[[#This Row],[Combined uncertainty]]*Tabel2[[#This Row],[Last Year emissions]]/$D$2,2)</f>
        <v>0</v>
      </c>
    </row>
    <row r="250" spans="1:8" x14ac:dyDescent="0.25">
      <c r="A250" t="str">
        <f t="shared" ca="1" si="6"/>
        <v>1.A.2.f, Non-specified (industry); Brown Coal (Lignite)</v>
      </c>
      <c r="B250" t="str">
        <f t="shared" ca="1" si="7"/>
        <v>CH4</v>
      </c>
      <c r="C250" s="15">
        <f ca="1">INDIRECT(ADDRESS(MATCH(Tabel2[[#This Row],[IPCC Category]],Statistics!$G:$G,FALSE),MATCH(Tabel2[[#This Row],[Gas]],Statistics!$L$4:$N$4,FALSE)+11,,,"Statistics"))</f>
        <v>0</v>
      </c>
      <c r="D250" s="4">
        <f ca="1">INDIRECT(ADDRESS(MATCH(Tabel2[[#This Row],[IPCC Category]],Statistics!$G:$G,FALSE),MATCH(Tabel2[[#This Row],[Gas]],Statistics!$L$4:$N$4,FALSE)+7,,,"Statistics"))</f>
        <v>0</v>
      </c>
      <c r="G25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0">
        <f ca="1">POWER(Tabel2[[#This Row],[Combined uncertainty]]*Tabel2[[#This Row],[Last Year emissions]]/$D$2,2)</f>
        <v>0</v>
      </c>
    </row>
    <row r="251" spans="1:8" x14ac:dyDescent="0.25">
      <c r="A251" t="str">
        <f t="shared" ca="1" si="6"/>
        <v>1.A.2.f, Non-specified (industry); Brown Coal (Lignite)</v>
      </c>
      <c r="B251" t="str">
        <f t="shared" ca="1" si="7"/>
        <v>N2O</v>
      </c>
      <c r="C251" s="15">
        <f ca="1">INDIRECT(ADDRESS(MATCH(Tabel2[[#This Row],[IPCC Category]],Statistics!$G:$G,FALSE),MATCH(Tabel2[[#This Row],[Gas]],Statistics!$L$4:$N$4,FALSE)+11,,,"Statistics"))</f>
        <v>0</v>
      </c>
      <c r="D251" s="4">
        <f ca="1">INDIRECT(ADDRESS(MATCH(Tabel2[[#This Row],[IPCC Category]],Statistics!$G:$G,FALSE),MATCH(Tabel2[[#This Row],[Gas]],Statistics!$L$4:$N$4,FALSE)+7,,,"Statistics"))</f>
        <v>0</v>
      </c>
      <c r="G25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1">
        <f ca="1">POWER(Tabel2[[#This Row],[Combined uncertainty]]*Tabel2[[#This Row],[Last Year emissions]]/$D$2,2)</f>
        <v>0</v>
      </c>
    </row>
    <row r="252" spans="1:8" x14ac:dyDescent="0.25">
      <c r="A252" t="str">
        <f t="shared" ca="1" si="6"/>
        <v>1.A.2.f, Non-specified (industry); Gas / Diesel Oil</v>
      </c>
      <c r="B252" t="str">
        <f t="shared" ca="1" si="7"/>
        <v>CO2</v>
      </c>
      <c r="C252" s="15">
        <f ca="1">INDIRECT(ADDRESS(MATCH(Tabel2[[#This Row],[IPCC Category]],Statistics!$G:$G,FALSE),MATCH(Tabel2[[#This Row],[Gas]],Statistics!$L$4:$N$4,FALSE)+11,,,"Statistics"))</f>
        <v>6.31332</v>
      </c>
      <c r="D252" s="4">
        <f ca="1">INDIRECT(ADDRESS(MATCH(Tabel2[[#This Row],[IPCC Category]],Statistics!$G:$G,FALSE),MATCH(Tabel2[[#This Row],[Gas]],Statistics!$L$4:$N$4,FALSE)+7,,,"Statistics"))</f>
        <v>3.15666</v>
      </c>
      <c r="G25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2">
        <f ca="1">POWER(Tabel2[[#This Row],[Combined uncertainty]]*Tabel2[[#This Row],[Last Year emissions]]/$D$2,2)</f>
        <v>0</v>
      </c>
    </row>
    <row r="253" spans="1:8" x14ac:dyDescent="0.25">
      <c r="A253" t="str">
        <f t="shared" ca="1" si="6"/>
        <v>1.A.2.f, Non-specified (industry); Gas / Diesel Oil</v>
      </c>
      <c r="B253" t="str">
        <f t="shared" ca="1" si="7"/>
        <v>CH4</v>
      </c>
      <c r="C253" s="15">
        <f ca="1">INDIRECT(ADDRESS(MATCH(Tabel2[[#This Row],[IPCC Category]],Statistics!$G:$G,FALSE),MATCH(Tabel2[[#This Row],[Gas]],Statistics!$L$4:$N$4,FALSE)+11,,,"Statistics"))</f>
        <v>0</v>
      </c>
      <c r="D253" s="4">
        <f ca="1">INDIRECT(ADDRESS(MATCH(Tabel2[[#This Row],[IPCC Category]],Statistics!$G:$G,FALSE),MATCH(Tabel2[[#This Row],[Gas]],Statistics!$L$4:$N$4,FALSE)+7,,,"Statistics"))</f>
        <v>0</v>
      </c>
      <c r="G25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3">
        <f ca="1">POWER(Tabel2[[#This Row],[Combined uncertainty]]*Tabel2[[#This Row],[Last Year emissions]]/$D$2,2)</f>
        <v>0</v>
      </c>
    </row>
    <row r="254" spans="1:8" x14ac:dyDescent="0.25">
      <c r="A254" t="str">
        <f t="shared" ca="1" si="6"/>
        <v>1.A.2.f, Non-specified (industry); Gas / Diesel Oil</v>
      </c>
      <c r="B254" t="str">
        <f t="shared" ca="1" si="7"/>
        <v>N2O</v>
      </c>
      <c r="C254" s="15">
        <f ca="1">INDIRECT(ADDRESS(MATCH(Tabel2[[#This Row],[IPCC Category]],Statistics!$G:$G,FALSE),MATCH(Tabel2[[#This Row],[Gas]],Statistics!$L$4:$N$4,FALSE)+11,,,"Statistics"))</f>
        <v>0</v>
      </c>
      <c r="D254" s="4">
        <f ca="1">INDIRECT(ADDRESS(MATCH(Tabel2[[#This Row],[IPCC Category]],Statistics!$G:$G,FALSE),MATCH(Tabel2[[#This Row],[Gas]],Statistics!$L$4:$N$4,FALSE)+7,,,"Statistics"))</f>
        <v>0</v>
      </c>
      <c r="G25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4">
        <f ca="1">POWER(Tabel2[[#This Row],[Combined uncertainty]]*Tabel2[[#This Row],[Last Year emissions]]/$D$2,2)</f>
        <v>0</v>
      </c>
    </row>
    <row r="255" spans="1:8" x14ac:dyDescent="0.25">
      <c r="A255" t="str">
        <f t="shared" ca="1" si="6"/>
        <v>1.A.2.f, Non-specified (industry); Natural Gas</v>
      </c>
      <c r="B255" t="str">
        <f t="shared" ca="1" si="7"/>
        <v>CO2</v>
      </c>
      <c r="C255" s="15">
        <f ca="1">INDIRECT(ADDRESS(MATCH(Tabel2[[#This Row],[IPCC Category]],Statistics!$G:$G,FALSE),MATCH(Tabel2[[#This Row],[Gas]],Statistics!$L$4:$N$4,FALSE)+11,,,"Statistics"))</f>
        <v>3.5343</v>
      </c>
      <c r="D255" s="4">
        <f ca="1">INDIRECT(ADDRESS(MATCH(Tabel2[[#This Row],[IPCC Category]],Statistics!$G:$G,FALSE),MATCH(Tabel2[[#This Row],[Gas]],Statistics!$L$4:$N$4,FALSE)+7,,,"Statistics"))</f>
        <v>11.6127</v>
      </c>
      <c r="G25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5">
        <f ca="1">POWER(Tabel2[[#This Row],[Combined uncertainty]]*Tabel2[[#This Row],[Last Year emissions]]/$D$2,2)</f>
        <v>0</v>
      </c>
    </row>
    <row r="256" spans="1:8" x14ac:dyDescent="0.25">
      <c r="A256" t="str">
        <f t="shared" ca="1" si="6"/>
        <v>1.A.2.f, Non-specified (industry); Natural Gas</v>
      </c>
      <c r="B256" t="str">
        <f t="shared" ca="1" si="7"/>
        <v>CH4</v>
      </c>
      <c r="C256" s="15">
        <f ca="1">INDIRECT(ADDRESS(MATCH(Tabel2[[#This Row],[IPCC Category]],Statistics!$G:$G,FALSE),MATCH(Tabel2[[#This Row],[Gas]],Statistics!$L$4:$N$4,FALSE)+11,,,"Statistics"))</f>
        <v>0</v>
      </c>
      <c r="D256" s="4">
        <f ca="1">INDIRECT(ADDRESS(MATCH(Tabel2[[#This Row],[IPCC Category]],Statistics!$G:$G,FALSE),MATCH(Tabel2[[#This Row],[Gas]],Statistics!$L$4:$N$4,FALSE)+7,,,"Statistics"))</f>
        <v>0</v>
      </c>
      <c r="G25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6">
        <f ca="1">POWER(Tabel2[[#This Row],[Combined uncertainty]]*Tabel2[[#This Row],[Last Year emissions]]/$D$2,2)</f>
        <v>0</v>
      </c>
    </row>
    <row r="257" spans="1:8" x14ac:dyDescent="0.25">
      <c r="A257" t="str">
        <f t="shared" ca="1" si="6"/>
        <v>1.A.2.f, Non-specified (industry); Natural Gas</v>
      </c>
      <c r="B257" t="str">
        <f t="shared" ca="1" si="7"/>
        <v>N2O</v>
      </c>
      <c r="C257" s="15">
        <f ca="1">INDIRECT(ADDRESS(MATCH(Tabel2[[#This Row],[IPCC Category]],Statistics!$G:$G,FALSE),MATCH(Tabel2[[#This Row],[Gas]],Statistics!$L$4:$N$4,FALSE)+11,,,"Statistics"))</f>
        <v>0</v>
      </c>
      <c r="D257" s="4">
        <f ca="1">INDIRECT(ADDRESS(MATCH(Tabel2[[#This Row],[IPCC Category]],Statistics!$G:$G,FALSE),MATCH(Tabel2[[#This Row],[Gas]],Statistics!$L$4:$N$4,FALSE)+7,,,"Statistics"))</f>
        <v>0</v>
      </c>
      <c r="G25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7">
        <f ca="1">POWER(Tabel2[[#This Row],[Combined uncertainty]]*Tabel2[[#This Row],[Last Year emissions]]/$D$2,2)</f>
        <v>0</v>
      </c>
    </row>
    <row r="258" spans="1:8" x14ac:dyDescent="0.25">
      <c r="A258" t="str">
        <f t="shared" ca="1" si="6"/>
        <v>1.A.2.f, Non-specified (industry); Residual Fuel Oil</v>
      </c>
      <c r="B258" t="str">
        <f t="shared" ca="1" si="7"/>
        <v>CO2</v>
      </c>
      <c r="C258" s="15">
        <f ca="1">INDIRECT(ADDRESS(MATCH(Tabel2[[#This Row],[IPCC Category]],Statistics!$G:$G,FALSE),MATCH(Tabel2[[#This Row],[Gas]],Statistics!$L$4:$N$4,FALSE)+11,,,"Statistics"))</f>
        <v>3.0960000000000001</v>
      </c>
      <c r="D258" s="4">
        <f ca="1">INDIRECT(ADDRESS(MATCH(Tabel2[[#This Row],[IPCC Category]],Statistics!$G:$G,FALSE),MATCH(Tabel2[[#This Row],[Gas]],Statistics!$L$4:$N$4,FALSE)+7,,,"Statistics"))</f>
        <v>6.1920000000000002</v>
      </c>
      <c r="G25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8">
        <f ca="1">POWER(Tabel2[[#This Row],[Combined uncertainty]]*Tabel2[[#This Row],[Last Year emissions]]/$D$2,2)</f>
        <v>0</v>
      </c>
    </row>
    <row r="259" spans="1:8" x14ac:dyDescent="0.25">
      <c r="A259" t="str">
        <f t="shared" ca="1" si="6"/>
        <v>1.A.2.f, Non-specified (industry); Residual Fuel Oil</v>
      </c>
      <c r="B259" t="str">
        <f t="shared" ca="1" si="7"/>
        <v>CH4</v>
      </c>
      <c r="C259" s="15">
        <f ca="1">INDIRECT(ADDRESS(MATCH(Tabel2[[#This Row],[IPCC Category]],Statistics!$G:$G,FALSE),MATCH(Tabel2[[#This Row],[Gas]],Statistics!$L$4:$N$4,FALSE)+11,,,"Statistics"))</f>
        <v>0</v>
      </c>
      <c r="D259" s="4">
        <f ca="1">INDIRECT(ADDRESS(MATCH(Tabel2[[#This Row],[IPCC Category]],Statistics!$G:$G,FALSE),MATCH(Tabel2[[#This Row],[Gas]],Statistics!$L$4:$N$4,FALSE)+7,,,"Statistics"))</f>
        <v>0</v>
      </c>
      <c r="G25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59">
        <f ca="1">POWER(Tabel2[[#This Row],[Combined uncertainty]]*Tabel2[[#This Row],[Last Year emissions]]/$D$2,2)</f>
        <v>0</v>
      </c>
    </row>
    <row r="260" spans="1:8" x14ac:dyDescent="0.25">
      <c r="A260" t="str">
        <f t="shared" ca="1" si="6"/>
        <v>1.A.2.f, Non-specified (industry); Residual Fuel Oil</v>
      </c>
      <c r="B260" t="str">
        <f t="shared" ca="1" si="7"/>
        <v>N2O</v>
      </c>
      <c r="C260" s="15">
        <f ca="1">INDIRECT(ADDRESS(MATCH(Tabel2[[#This Row],[IPCC Category]],Statistics!$G:$G,FALSE),MATCH(Tabel2[[#This Row],[Gas]],Statistics!$L$4:$N$4,FALSE)+11,,,"Statistics"))</f>
        <v>0</v>
      </c>
      <c r="D260" s="4">
        <f ca="1">INDIRECT(ADDRESS(MATCH(Tabel2[[#This Row],[IPCC Category]],Statistics!$G:$G,FALSE),MATCH(Tabel2[[#This Row],[Gas]],Statistics!$L$4:$N$4,FALSE)+7,,,"Statistics"))</f>
        <v>0</v>
      </c>
      <c r="G26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0">
        <f ca="1">POWER(Tabel2[[#This Row],[Combined uncertainty]]*Tabel2[[#This Row],[Last Year emissions]]/$D$2,2)</f>
        <v>0</v>
      </c>
    </row>
    <row r="261" spans="1:8" x14ac:dyDescent="0.25">
      <c r="A261" t="str">
        <f t="shared" ref="A261:A324" ca="1" si="8">INDIRECT(ADDRESS(ROUNDDOWN(ROW()/3,0)+4,7,,,"Statistics"))</f>
        <v>1.A.2.f, Non-specified (industry); Wood &amp; Wood Waste</v>
      </c>
      <c r="B261" t="str">
        <f t="shared" ref="B261:B324" ca="1" si="9">INDIRECT(ADDRESS(1,MOD(ROW(),3)+4,,,"EmissionFactors"))</f>
        <v>CO2</v>
      </c>
      <c r="C261" s="15">
        <f ca="1">INDIRECT(ADDRESS(MATCH(Tabel2[[#This Row],[IPCC Category]],Statistics!$G:$G,FALSE),MATCH(Tabel2[[#This Row],[Gas]],Statistics!$L$4:$N$4,FALSE)+11,,,"Statistics"))</f>
        <v>0</v>
      </c>
      <c r="D261" s="4">
        <f ca="1">INDIRECT(ADDRESS(MATCH(Tabel2[[#This Row],[IPCC Category]],Statistics!$G:$G,FALSE),MATCH(Tabel2[[#This Row],[Gas]],Statistics!$L$4:$N$4,FALSE)+7,,,"Statistics"))</f>
        <v>142.352</v>
      </c>
      <c r="G26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1">
        <f ca="1">POWER(Tabel2[[#This Row],[Combined uncertainty]]*Tabel2[[#This Row],[Last Year emissions]]/$D$2,2)</f>
        <v>0</v>
      </c>
    </row>
    <row r="262" spans="1:8" x14ac:dyDescent="0.25">
      <c r="A262" t="str">
        <f t="shared" ca="1" si="8"/>
        <v>1.A.2.f, Non-specified (industry); Wood &amp; Wood Waste</v>
      </c>
      <c r="B262" t="str">
        <f t="shared" ca="1" si="9"/>
        <v>CH4</v>
      </c>
      <c r="C262" s="15">
        <f ca="1">INDIRECT(ADDRESS(MATCH(Tabel2[[#This Row],[IPCC Category]],Statistics!$G:$G,FALSE),MATCH(Tabel2[[#This Row],[Gas]],Statistics!$L$4:$N$4,FALSE)+11,,,"Statistics"))</f>
        <v>0</v>
      </c>
      <c r="D262" s="4">
        <f ca="1">INDIRECT(ADDRESS(MATCH(Tabel2[[#This Row],[IPCC Category]],Statistics!$G:$G,FALSE),MATCH(Tabel2[[#This Row],[Gas]],Statistics!$L$4:$N$4,FALSE)+7,,,"Statistics"))</f>
        <v>0</v>
      </c>
      <c r="G26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2">
        <f ca="1">POWER(Tabel2[[#This Row],[Combined uncertainty]]*Tabel2[[#This Row],[Last Year emissions]]/$D$2,2)</f>
        <v>0</v>
      </c>
    </row>
    <row r="263" spans="1:8" x14ac:dyDescent="0.25">
      <c r="A263" t="str">
        <f t="shared" ca="1" si="8"/>
        <v>1.A.2.f, Non-specified (industry); Wood &amp; Wood Waste</v>
      </c>
      <c r="B263" t="str">
        <f t="shared" ca="1" si="9"/>
        <v>N2O</v>
      </c>
      <c r="C263" s="15">
        <f ca="1">INDIRECT(ADDRESS(MATCH(Tabel2[[#This Row],[IPCC Category]],Statistics!$G:$G,FALSE),MATCH(Tabel2[[#This Row],[Gas]],Statistics!$L$4:$N$4,FALSE)+11,,,"Statistics"))</f>
        <v>0</v>
      </c>
      <c r="D263" s="4">
        <f ca="1">INDIRECT(ADDRESS(MATCH(Tabel2[[#This Row],[IPCC Category]],Statistics!$G:$G,FALSE),MATCH(Tabel2[[#This Row],[Gas]],Statistics!$L$4:$N$4,FALSE)+7,,,"Statistics"))</f>
        <v>0</v>
      </c>
      <c r="G26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3">
        <f ca="1">POWER(Tabel2[[#This Row],[Combined uncertainty]]*Tabel2[[#This Row],[Last Year emissions]]/$D$2,2)</f>
        <v>0</v>
      </c>
    </row>
    <row r="264" spans="1:8" x14ac:dyDescent="0.25">
      <c r="A264" t="str">
        <f t="shared" ca="1" si="8"/>
        <v>1.A.2.f, Textile and leather; Brown Coal (Lignite)</v>
      </c>
      <c r="B264" t="str">
        <f t="shared" ca="1" si="9"/>
        <v>CO2</v>
      </c>
      <c r="C264" s="15">
        <f ca="1">INDIRECT(ADDRESS(MATCH(Tabel2[[#This Row],[IPCC Category]],Statistics!$G:$G,FALSE),MATCH(Tabel2[[#This Row],[Gas]],Statistics!$L$4:$N$4,FALSE)+11,,,"Statistics"))</f>
        <v>65.52948455555574</v>
      </c>
      <c r="D264" s="4">
        <f ca="1">INDIRECT(ADDRESS(MATCH(Tabel2[[#This Row],[IPCC Category]],Statistics!$G:$G,FALSE),MATCH(Tabel2[[#This Row],[Gas]],Statistics!$L$4:$N$4,FALSE)+7,,,"Statistics"))</f>
        <v>0</v>
      </c>
      <c r="G26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4">
        <f ca="1">POWER(Tabel2[[#This Row],[Combined uncertainty]]*Tabel2[[#This Row],[Last Year emissions]]/$D$2,2)</f>
        <v>0</v>
      </c>
    </row>
    <row r="265" spans="1:8" x14ac:dyDescent="0.25">
      <c r="A265" t="str">
        <f t="shared" ca="1" si="8"/>
        <v>1.A.2.f, Textile and leather; Brown Coal (Lignite)</v>
      </c>
      <c r="B265" t="str">
        <f t="shared" ca="1" si="9"/>
        <v>CH4</v>
      </c>
      <c r="C265" s="15">
        <f ca="1">INDIRECT(ADDRESS(MATCH(Tabel2[[#This Row],[IPCC Category]],Statistics!$G:$G,FALSE),MATCH(Tabel2[[#This Row],[Gas]],Statistics!$L$4:$N$4,FALSE)+11,,,"Statistics"))</f>
        <v>0</v>
      </c>
      <c r="D265" s="4">
        <f ca="1">INDIRECT(ADDRESS(MATCH(Tabel2[[#This Row],[IPCC Category]],Statistics!$G:$G,FALSE),MATCH(Tabel2[[#This Row],[Gas]],Statistics!$L$4:$N$4,FALSE)+7,,,"Statistics"))</f>
        <v>0</v>
      </c>
      <c r="G26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5">
        <f ca="1">POWER(Tabel2[[#This Row],[Combined uncertainty]]*Tabel2[[#This Row],[Last Year emissions]]/$D$2,2)</f>
        <v>0</v>
      </c>
    </row>
    <row r="266" spans="1:8" x14ac:dyDescent="0.25">
      <c r="A266" t="str">
        <f t="shared" ca="1" si="8"/>
        <v>1.A.2.f, Textile and leather; Brown Coal (Lignite)</v>
      </c>
      <c r="B266" t="str">
        <f t="shared" ca="1" si="9"/>
        <v>N2O</v>
      </c>
      <c r="C266" s="15">
        <f ca="1">INDIRECT(ADDRESS(MATCH(Tabel2[[#This Row],[IPCC Category]],Statistics!$G:$G,FALSE),MATCH(Tabel2[[#This Row],[Gas]],Statistics!$L$4:$N$4,FALSE)+11,,,"Statistics"))</f>
        <v>0</v>
      </c>
      <c r="D266" s="4">
        <f ca="1">INDIRECT(ADDRESS(MATCH(Tabel2[[#This Row],[IPCC Category]],Statistics!$G:$G,FALSE),MATCH(Tabel2[[#This Row],[Gas]],Statistics!$L$4:$N$4,FALSE)+7,,,"Statistics"))</f>
        <v>0</v>
      </c>
      <c r="G26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6">
        <f ca="1">POWER(Tabel2[[#This Row],[Combined uncertainty]]*Tabel2[[#This Row],[Last Year emissions]]/$D$2,2)</f>
        <v>0</v>
      </c>
    </row>
    <row r="267" spans="1:8" x14ac:dyDescent="0.25">
      <c r="A267" t="str">
        <f t="shared" ca="1" si="8"/>
        <v>1.A.2.f, Textile and leather; Gas / Diesel Oil</v>
      </c>
      <c r="B267" t="str">
        <f t="shared" ca="1" si="9"/>
        <v>CO2</v>
      </c>
      <c r="C267" s="15">
        <f ca="1">INDIRECT(ADDRESS(MATCH(Tabel2[[#This Row],[IPCC Category]],Statistics!$G:$G,FALSE),MATCH(Tabel2[[#This Row],[Gas]],Statistics!$L$4:$N$4,FALSE)+11,,,"Statistics"))</f>
        <v>22.096620000000001</v>
      </c>
      <c r="D267" s="4">
        <f ca="1">INDIRECT(ADDRESS(MATCH(Tabel2[[#This Row],[IPCC Category]],Statistics!$G:$G,FALSE),MATCH(Tabel2[[#This Row],[Gas]],Statistics!$L$4:$N$4,FALSE)+7,,,"Statistics"))</f>
        <v>6.31332</v>
      </c>
      <c r="G26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7">
        <f ca="1">POWER(Tabel2[[#This Row],[Combined uncertainty]]*Tabel2[[#This Row],[Last Year emissions]]/$D$2,2)</f>
        <v>0</v>
      </c>
    </row>
    <row r="268" spans="1:8" x14ac:dyDescent="0.25">
      <c r="A268" t="str">
        <f t="shared" ca="1" si="8"/>
        <v>1.A.2.f, Textile and leather; Gas / Diesel Oil</v>
      </c>
      <c r="B268" t="str">
        <f t="shared" ca="1" si="9"/>
        <v>CH4</v>
      </c>
      <c r="C268" s="15">
        <f ca="1">INDIRECT(ADDRESS(MATCH(Tabel2[[#This Row],[IPCC Category]],Statistics!$G:$G,FALSE),MATCH(Tabel2[[#This Row],[Gas]],Statistics!$L$4:$N$4,FALSE)+11,,,"Statistics"))</f>
        <v>0</v>
      </c>
      <c r="D268" s="4">
        <f ca="1">INDIRECT(ADDRESS(MATCH(Tabel2[[#This Row],[IPCC Category]],Statistics!$G:$G,FALSE),MATCH(Tabel2[[#This Row],[Gas]],Statistics!$L$4:$N$4,FALSE)+7,,,"Statistics"))</f>
        <v>0</v>
      </c>
      <c r="G26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8">
        <f ca="1">POWER(Tabel2[[#This Row],[Combined uncertainty]]*Tabel2[[#This Row],[Last Year emissions]]/$D$2,2)</f>
        <v>0</v>
      </c>
    </row>
    <row r="269" spans="1:8" x14ac:dyDescent="0.25">
      <c r="A269" t="str">
        <f t="shared" ca="1" si="8"/>
        <v>1.A.2.f, Textile and leather; Gas / Diesel Oil</v>
      </c>
      <c r="B269" t="str">
        <f t="shared" ca="1" si="9"/>
        <v>N2O</v>
      </c>
      <c r="C269" s="15">
        <f ca="1">INDIRECT(ADDRESS(MATCH(Tabel2[[#This Row],[IPCC Category]],Statistics!$G:$G,FALSE),MATCH(Tabel2[[#This Row],[Gas]],Statistics!$L$4:$N$4,FALSE)+11,,,"Statistics"))</f>
        <v>0</v>
      </c>
      <c r="D269" s="4">
        <f ca="1">INDIRECT(ADDRESS(MATCH(Tabel2[[#This Row],[IPCC Category]],Statistics!$G:$G,FALSE),MATCH(Tabel2[[#This Row],[Gas]],Statistics!$L$4:$N$4,FALSE)+7,,,"Statistics"))</f>
        <v>0</v>
      </c>
      <c r="G26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69">
        <f ca="1">POWER(Tabel2[[#This Row],[Combined uncertainty]]*Tabel2[[#This Row],[Last Year emissions]]/$D$2,2)</f>
        <v>0</v>
      </c>
    </row>
    <row r="270" spans="1:8" x14ac:dyDescent="0.25">
      <c r="A270" t="str">
        <f t="shared" ca="1" si="8"/>
        <v>1.A.2.f, Textile and leather; Natural Gas</v>
      </c>
      <c r="B270" t="str">
        <f t="shared" ca="1" si="9"/>
        <v>CO2</v>
      </c>
      <c r="C270" s="15">
        <f ca="1">INDIRECT(ADDRESS(MATCH(Tabel2[[#This Row],[IPCC Category]],Statistics!$G:$G,FALSE),MATCH(Tabel2[[#This Row],[Gas]],Statistics!$L$4:$N$4,FALSE)+11,,,"Statistics"))</f>
        <v>70.938450000000003</v>
      </c>
      <c r="D270" s="4">
        <f ca="1">INDIRECT(ADDRESS(MATCH(Tabel2[[#This Row],[IPCC Category]],Statistics!$G:$G,FALSE),MATCH(Tabel2[[#This Row],[Gas]],Statistics!$L$4:$N$4,FALSE)+7,,,"Statistics"))</f>
        <v>34.737119999999997</v>
      </c>
      <c r="G27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0">
        <f ca="1">POWER(Tabel2[[#This Row],[Combined uncertainty]]*Tabel2[[#This Row],[Last Year emissions]]/$D$2,2)</f>
        <v>0</v>
      </c>
    </row>
    <row r="271" spans="1:8" x14ac:dyDescent="0.25">
      <c r="A271" t="str">
        <f t="shared" ca="1" si="8"/>
        <v>1.A.2.f, Textile and leather; Natural Gas</v>
      </c>
      <c r="B271" t="str">
        <f t="shared" ca="1" si="9"/>
        <v>CH4</v>
      </c>
      <c r="C271" s="15">
        <f ca="1">INDIRECT(ADDRESS(MATCH(Tabel2[[#This Row],[IPCC Category]],Statistics!$G:$G,FALSE),MATCH(Tabel2[[#This Row],[Gas]],Statistics!$L$4:$N$4,FALSE)+11,,,"Statistics"))</f>
        <v>0</v>
      </c>
      <c r="D271" s="4">
        <f ca="1">INDIRECT(ADDRESS(MATCH(Tabel2[[#This Row],[IPCC Category]],Statistics!$G:$G,FALSE),MATCH(Tabel2[[#This Row],[Gas]],Statistics!$L$4:$N$4,FALSE)+7,,,"Statistics"))</f>
        <v>0</v>
      </c>
      <c r="G27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1">
        <f ca="1">POWER(Tabel2[[#This Row],[Combined uncertainty]]*Tabel2[[#This Row],[Last Year emissions]]/$D$2,2)</f>
        <v>0</v>
      </c>
    </row>
    <row r="272" spans="1:8" x14ac:dyDescent="0.25">
      <c r="A272" t="str">
        <f t="shared" ca="1" si="8"/>
        <v>1.A.2.f, Textile and leather; Natural Gas</v>
      </c>
      <c r="B272" t="str">
        <f t="shared" ca="1" si="9"/>
        <v>N2O</v>
      </c>
      <c r="C272" s="15">
        <f ca="1">INDIRECT(ADDRESS(MATCH(Tabel2[[#This Row],[IPCC Category]],Statistics!$G:$G,FALSE),MATCH(Tabel2[[#This Row],[Gas]],Statistics!$L$4:$N$4,FALSE)+11,,,"Statistics"))</f>
        <v>0</v>
      </c>
      <c r="D272" s="4">
        <f ca="1">INDIRECT(ADDRESS(MATCH(Tabel2[[#This Row],[IPCC Category]],Statistics!$G:$G,FALSE),MATCH(Tabel2[[#This Row],[Gas]],Statistics!$L$4:$N$4,FALSE)+7,,,"Statistics"))</f>
        <v>0</v>
      </c>
      <c r="G27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2">
        <f ca="1">POWER(Tabel2[[#This Row],[Combined uncertainty]]*Tabel2[[#This Row],[Last Year emissions]]/$D$2,2)</f>
        <v>0</v>
      </c>
    </row>
    <row r="273" spans="1:8" x14ac:dyDescent="0.25">
      <c r="A273" t="str">
        <f t="shared" ca="1" si="8"/>
        <v>1.A.2.f, Textile and leather; Residual Fuel Oil</v>
      </c>
      <c r="B273" t="str">
        <f t="shared" ca="1" si="9"/>
        <v>CO2</v>
      </c>
      <c r="C273" s="15">
        <f ca="1">INDIRECT(ADDRESS(MATCH(Tabel2[[#This Row],[IPCC Category]],Statistics!$G:$G,FALSE),MATCH(Tabel2[[#This Row],[Gas]],Statistics!$L$4:$N$4,FALSE)+11,,,"Statistics"))</f>
        <v>123.84</v>
      </c>
      <c r="D273" s="4">
        <f ca="1">INDIRECT(ADDRESS(MATCH(Tabel2[[#This Row],[IPCC Category]],Statistics!$G:$G,FALSE),MATCH(Tabel2[[#This Row],[Gas]],Statistics!$L$4:$N$4,FALSE)+7,,,"Statistics"))</f>
        <v>12.384</v>
      </c>
      <c r="G27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3">
        <f ca="1">POWER(Tabel2[[#This Row],[Combined uncertainty]]*Tabel2[[#This Row],[Last Year emissions]]/$D$2,2)</f>
        <v>0</v>
      </c>
    </row>
    <row r="274" spans="1:8" x14ac:dyDescent="0.25">
      <c r="A274" t="str">
        <f t="shared" ca="1" si="8"/>
        <v>1.A.2.f, Textile and leather; Residual Fuel Oil</v>
      </c>
      <c r="B274" t="str">
        <f t="shared" ca="1" si="9"/>
        <v>CH4</v>
      </c>
      <c r="C274" s="15">
        <f ca="1">INDIRECT(ADDRESS(MATCH(Tabel2[[#This Row],[IPCC Category]],Statistics!$G:$G,FALSE),MATCH(Tabel2[[#This Row],[Gas]],Statistics!$L$4:$N$4,FALSE)+11,,,"Statistics"))</f>
        <v>0</v>
      </c>
      <c r="D274" s="4">
        <f ca="1">INDIRECT(ADDRESS(MATCH(Tabel2[[#This Row],[IPCC Category]],Statistics!$G:$G,FALSE),MATCH(Tabel2[[#This Row],[Gas]],Statistics!$L$4:$N$4,FALSE)+7,,,"Statistics"))</f>
        <v>0</v>
      </c>
      <c r="G27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4">
        <f ca="1">POWER(Tabel2[[#This Row],[Combined uncertainty]]*Tabel2[[#This Row],[Last Year emissions]]/$D$2,2)</f>
        <v>0</v>
      </c>
    </row>
    <row r="275" spans="1:8" x14ac:dyDescent="0.25">
      <c r="A275" t="str">
        <f t="shared" ca="1" si="8"/>
        <v>1.A.2.f, Textile and leather; Residual Fuel Oil</v>
      </c>
      <c r="B275" t="str">
        <f t="shared" ca="1" si="9"/>
        <v>N2O</v>
      </c>
      <c r="C275" s="15">
        <f ca="1">INDIRECT(ADDRESS(MATCH(Tabel2[[#This Row],[IPCC Category]],Statistics!$G:$G,FALSE),MATCH(Tabel2[[#This Row],[Gas]],Statistics!$L$4:$N$4,FALSE)+11,,,"Statistics"))</f>
        <v>0</v>
      </c>
      <c r="D275" s="4">
        <f ca="1">INDIRECT(ADDRESS(MATCH(Tabel2[[#This Row],[IPCC Category]],Statistics!$G:$G,FALSE),MATCH(Tabel2[[#This Row],[Gas]],Statistics!$L$4:$N$4,FALSE)+7,,,"Statistics"))</f>
        <v>0</v>
      </c>
      <c r="G27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5">
        <f ca="1">POWER(Tabel2[[#This Row],[Combined uncertainty]]*Tabel2[[#This Row],[Last Year emissions]]/$D$2,2)</f>
        <v>0</v>
      </c>
    </row>
    <row r="276" spans="1:8" x14ac:dyDescent="0.25">
      <c r="A276" t="str">
        <f t="shared" ca="1" si="8"/>
        <v>1.A.2.f, Textile and leather; Wood &amp; Wood Waste</v>
      </c>
      <c r="B276" t="str">
        <f t="shared" ca="1" si="9"/>
        <v>CO2</v>
      </c>
      <c r="C276" s="15">
        <f ca="1">INDIRECT(ADDRESS(MATCH(Tabel2[[#This Row],[IPCC Category]],Statistics!$G:$G,FALSE),MATCH(Tabel2[[#This Row],[Gas]],Statistics!$L$4:$N$4,FALSE)+11,,,"Statistics"))</f>
        <v>0</v>
      </c>
      <c r="D276" s="4">
        <f ca="1">INDIRECT(ADDRESS(MATCH(Tabel2[[#This Row],[IPCC Category]],Statistics!$G:$G,FALSE),MATCH(Tabel2[[#This Row],[Gas]],Statistics!$L$4:$N$4,FALSE)+7,,,"Statistics"))</f>
        <v>0.112</v>
      </c>
      <c r="G27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6">
        <f ca="1">POWER(Tabel2[[#This Row],[Combined uncertainty]]*Tabel2[[#This Row],[Last Year emissions]]/$D$2,2)</f>
        <v>0</v>
      </c>
    </row>
    <row r="277" spans="1:8" x14ac:dyDescent="0.25">
      <c r="A277" t="str">
        <f t="shared" ca="1" si="8"/>
        <v>1.A.2.f, Textile and leather; Wood &amp; Wood Waste</v>
      </c>
      <c r="B277" t="str">
        <f t="shared" ca="1" si="9"/>
        <v>CH4</v>
      </c>
      <c r="C277" s="15">
        <f ca="1">INDIRECT(ADDRESS(MATCH(Tabel2[[#This Row],[IPCC Category]],Statistics!$G:$G,FALSE),MATCH(Tabel2[[#This Row],[Gas]],Statistics!$L$4:$N$4,FALSE)+11,,,"Statistics"))</f>
        <v>0</v>
      </c>
      <c r="D277" s="4">
        <f ca="1">INDIRECT(ADDRESS(MATCH(Tabel2[[#This Row],[IPCC Category]],Statistics!$G:$G,FALSE),MATCH(Tabel2[[#This Row],[Gas]],Statistics!$L$4:$N$4,FALSE)+7,,,"Statistics"))</f>
        <v>0</v>
      </c>
      <c r="G27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7">
        <f ca="1">POWER(Tabel2[[#This Row],[Combined uncertainty]]*Tabel2[[#This Row],[Last Year emissions]]/$D$2,2)</f>
        <v>0</v>
      </c>
    </row>
    <row r="278" spans="1:8" x14ac:dyDescent="0.25">
      <c r="A278" t="str">
        <f t="shared" ca="1" si="8"/>
        <v>1.A.2.f, Textile and leather; Wood &amp; Wood Waste</v>
      </c>
      <c r="B278" t="str">
        <f t="shared" ca="1" si="9"/>
        <v>N2O</v>
      </c>
      <c r="C278" s="15">
        <f ca="1">INDIRECT(ADDRESS(MATCH(Tabel2[[#This Row],[IPCC Category]],Statistics!$G:$G,FALSE),MATCH(Tabel2[[#This Row],[Gas]],Statistics!$L$4:$N$4,FALSE)+11,,,"Statistics"))</f>
        <v>0</v>
      </c>
      <c r="D278" s="4">
        <f ca="1">INDIRECT(ADDRESS(MATCH(Tabel2[[#This Row],[IPCC Category]],Statistics!$G:$G,FALSE),MATCH(Tabel2[[#This Row],[Gas]],Statistics!$L$4:$N$4,FALSE)+7,,,"Statistics"))</f>
        <v>0</v>
      </c>
      <c r="G27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8">
        <f ca="1">POWER(Tabel2[[#This Row],[Combined uncertainty]]*Tabel2[[#This Row],[Last Year emissions]]/$D$2,2)</f>
        <v>0</v>
      </c>
    </row>
    <row r="279" spans="1:8" x14ac:dyDescent="0.25">
      <c r="A279" t="str">
        <f t="shared" ca="1" si="8"/>
        <v>1.A.2.f, Transport equipment; Coke oven coke</v>
      </c>
      <c r="B279" t="str">
        <f t="shared" ca="1" si="9"/>
        <v>CO2</v>
      </c>
      <c r="C279" s="15">
        <f ca="1">INDIRECT(ADDRESS(MATCH(Tabel2[[#This Row],[IPCC Category]],Statistics!$G:$G,FALSE),MATCH(Tabel2[[#This Row],[Gas]],Statistics!$L$4:$N$4,FALSE)+11,,,"Statistics"))</f>
        <v>3.107803111111112</v>
      </c>
      <c r="D279" s="4">
        <f ca="1">INDIRECT(ADDRESS(MATCH(Tabel2[[#This Row],[IPCC Category]],Statistics!$G:$G,FALSE),MATCH(Tabel2[[#This Row],[Gas]],Statistics!$L$4:$N$4,FALSE)+7,,,"Statistics"))</f>
        <v>0</v>
      </c>
      <c r="G27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79">
        <f ca="1">POWER(Tabel2[[#This Row],[Combined uncertainty]]*Tabel2[[#This Row],[Last Year emissions]]/$D$2,2)</f>
        <v>0</v>
      </c>
    </row>
    <row r="280" spans="1:8" x14ac:dyDescent="0.25">
      <c r="A280" t="str">
        <f t="shared" ca="1" si="8"/>
        <v>1.A.2.f, Transport equipment; Coke oven coke</v>
      </c>
      <c r="B280" t="str">
        <f t="shared" ca="1" si="9"/>
        <v>CH4</v>
      </c>
      <c r="C280" s="15">
        <f ca="1">INDIRECT(ADDRESS(MATCH(Tabel2[[#This Row],[IPCC Category]],Statistics!$G:$G,FALSE),MATCH(Tabel2[[#This Row],[Gas]],Statistics!$L$4:$N$4,FALSE)+11,,,"Statistics"))</f>
        <v>0</v>
      </c>
      <c r="D280" s="4">
        <f ca="1">INDIRECT(ADDRESS(MATCH(Tabel2[[#This Row],[IPCC Category]],Statistics!$G:$G,FALSE),MATCH(Tabel2[[#This Row],[Gas]],Statistics!$L$4:$N$4,FALSE)+7,,,"Statistics"))</f>
        <v>0</v>
      </c>
      <c r="G28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0">
        <f ca="1">POWER(Tabel2[[#This Row],[Combined uncertainty]]*Tabel2[[#This Row],[Last Year emissions]]/$D$2,2)</f>
        <v>0</v>
      </c>
    </row>
    <row r="281" spans="1:8" x14ac:dyDescent="0.25">
      <c r="A281" t="str">
        <f t="shared" ca="1" si="8"/>
        <v>1.A.2.f, Transport equipment; Coke oven coke</v>
      </c>
      <c r="B281" t="str">
        <f t="shared" ca="1" si="9"/>
        <v>N2O</v>
      </c>
      <c r="C281" s="15">
        <f ca="1">INDIRECT(ADDRESS(MATCH(Tabel2[[#This Row],[IPCC Category]],Statistics!$G:$G,FALSE),MATCH(Tabel2[[#This Row],[Gas]],Statistics!$L$4:$N$4,FALSE)+11,,,"Statistics"))</f>
        <v>0</v>
      </c>
      <c r="D281" s="4">
        <f ca="1">INDIRECT(ADDRESS(MATCH(Tabel2[[#This Row],[IPCC Category]],Statistics!$G:$G,FALSE),MATCH(Tabel2[[#This Row],[Gas]],Statistics!$L$4:$N$4,FALSE)+7,,,"Statistics"))</f>
        <v>0</v>
      </c>
      <c r="G28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1">
        <f ca="1">POWER(Tabel2[[#This Row],[Combined uncertainty]]*Tabel2[[#This Row],[Last Year emissions]]/$D$2,2)</f>
        <v>0</v>
      </c>
    </row>
    <row r="282" spans="1:8" x14ac:dyDescent="0.25">
      <c r="A282" t="str">
        <f t="shared" ca="1" si="8"/>
        <v>1.A.2.f, Transport equipment; Gas / Diesel Oil</v>
      </c>
      <c r="B282" t="str">
        <f t="shared" ca="1" si="9"/>
        <v>CO2</v>
      </c>
      <c r="C282" s="15">
        <f ca="1">INDIRECT(ADDRESS(MATCH(Tabel2[[#This Row],[IPCC Category]],Statistics!$G:$G,FALSE),MATCH(Tabel2[[#This Row],[Gas]],Statistics!$L$4:$N$4,FALSE)+11,,,"Statistics"))</f>
        <v>6.31332</v>
      </c>
      <c r="D282" s="4">
        <f ca="1">INDIRECT(ADDRESS(MATCH(Tabel2[[#This Row],[IPCC Category]],Statistics!$G:$G,FALSE),MATCH(Tabel2[[#This Row],[Gas]],Statistics!$L$4:$N$4,FALSE)+7,,,"Statistics"))</f>
        <v>3.15666</v>
      </c>
      <c r="G28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2">
        <f ca="1">POWER(Tabel2[[#This Row],[Combined uncertainty]]*Tabel2[[#This Row],[Last Year emissions]]/$D$2,2)</f>
        <v>0</v>
      </c>
    </row>
    <row r="283" spans="1:8" x14ac:dyDescent="0.25">
      <c r="A283" t="str">
        <f t="shared" ca="1" si="8"/>
        <v>1.A.2.f, Transport equipment; Gas / Diesel Oil</v>
      </c>
      <c r="B283" t="str">
        <f t="shared" ca="1" si="9"/>
        <v>CH4</v>
      </c>
      <c r="C283" s="15">
        <f ca="1">INDIRECT(ADDRESS(MATCH(Tabel2[[#This Row],[IPCC Category]],Statistics!$G:$G,FALSE),MATCH(Tabel2[[#This Row],[Gas]],Statistics!$L$4:$N$4,FALSE)+11,,,"Statistics"))</f>
        <v>0</v>
      </c>
      <c r="D283" s="4">
        <f ca="1">INDIRECT(ADDRESS(MATCH(Tabel2[[#This Row],[IPCC Category]],Statistics!$G:$G,FALSE),MATCH(Tabel2[[#This Row],[Gas]],Statistics!$L$4:$N$4,FALSE)+7,,,"Statistics"))</f>
        <v>0</v>
      </c>
      <c r="G28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3">
        <f ca="1">POWER(Tabel2[[#This Row],[Combined uncertainty]]*Tabel2[[#This Row],[Last Year emissions]]/$D$2,2)</f>
        <v>0</v>
      </c>
    </row>
    <row r="284" spans="1:8" x14ac:dyDescent="0.25">
      <c r="A284" t="str">
        <f t="shared" ca="1" si="8"/>
        <v>1.A.2.f, Transport equipment; Gas / Diesel Oil</v>
      </c>
      <c r="B284" t="str">
        <f t="shared" ca="1" si="9"/>
        <v>N2O</v>
      </c>
      <c r="C284" s="15">
        <f ca="1">INDIRECT(ADDRESS(MATCH(Tabel2[[#This Row],[IPCC Category]],Statistics!$G:$G,FALSE),MATCH(Tabel2[[#This Row],[Gas]],Statistics!$L$4:$N$4,FALSE)+11,,,"Statistics"))</f>
        <v>0</v>
      </c>
      <c r="D284" s="4">
        <f ca="1">INDIRECT(ADDRESS(MATCH(Tabel2[[#This Row],[IPCC Category]],Statistics!$G:$G,FALSE),MATCH(Tabel2[[#This Row],[Gas]],Statistics!$L$4:$N$4,FALSE)+7,,,"Statistics"))</f>
        <v>0</v>
      </c>
      <c r="G28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4">
        <f ca="1">POWER(Tabel2[[#This Row],[Combined uncertainty]]*Tabel2[[#This Row],[Last Year emissions]]/$D$2,2)</f>
        <v>0</v>
      </c>
    </row>
    <row r="285" spans="1:8" x14ac:dyDescent="0.25">
      <c r="A285" t="str">
        <f t="shared" ca="1" si="8"/>
        <v>1.A.2.f, Transport equipment; LPG</v>
      </c>
      <c r="B285" t="str">
        <f t="shared" ca="1" si="9"/>
        <v>CO2</v>
      </c>
      <c r="C285" s="15">
        <f ca="1">INDIRECT(ADDRESS(MATCH(Tabel2[[#This Row],[IPCC Category]],Statistics!$G:$G,FALSE),MATCH(Tabel2[[#This Row],[Gas]],Statistics!$L$4:$N$4,FALSE)+11,,,"Statistics"))</f>
        <v>0</v>
      </c>
      <c r="D285" s="4">
        <f ca="1">INDIRECT(ADDRESS(MATCH(Tabel2[[#This Row],[IPCC Category]],Statistics!$G:$G,FALSE),MATCH(Tabel2[[#This Row],[Gas]],Statistics!$L$4:$N$4,FALSE)+7,,,"Statistics"))</f>
        <v>2.9026000000000001</v>
      </c>
      <c r="G28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5">
        <f ca="1">POWER(Tabel2[[#This Row],[Combined uncertainty]]*Tabel2[[#This Row],[Last Year emissions]]/$D$2,2)</f>
        <v>0</v>
      </c>
    </row>
    <row r="286" spans="1:8" x14ac:dyDescent="0.25">
      <c r="A286" t="str">
        <f t="shared" ca="1" si="8"/>
        <v>1.A.2.f, Transport equipment; LPG</v>
      </c>
      <c r="B286" t="str">
        <f t="shared" ca="1" si="9"/>
        <v>CH4</v>
      </c>
      <c r="C286" s="15">
        <f ca="1">INDIRECT(ADDRESS(MATCH(Tabel2[[#This Row],[IPCC Category]],Statistics!$G:$G,FALSE),MATCH(Tabel2[[#This Row],[Gas]],Statistics!$L$4:$N$4,FALSE)+11,,,"Statistics"))</f>
        <v>0</v>
      </c>
      <c r="D286" s="4">
        <f ca="1">INDIRECT(ADDRESS(MATCH(Tabel2[[#This Row],[IPCC Category]],Statistics!$G:$G,FALSE),MATCH(Tabel2[[#This Row],[Gas]],Statistics!$L$4:$N$4,FALSE)+7,,,"Statistics"))</f>
        <v>0</v>
      </c>
      <c r="G28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6">
        <f ca="1">POWER(Tabel2[[#This Row],[Combined uncertainty]]*Tabel2[[#This Row],[Last Year emissions]]/$D$2,2)</f>
        <v>0</v>
      </c>
    </row>
    <row r="287" spans="1:8" x14ac:dyDescent="0.25">
      <c r="A287" t="str">
        <f t="shared" ca="1" si="8"/>
        <v>1.A.2.f, Transport equipment; LPG</v>
      </c>
      <c r="B287" t="str">
        <f t="shared" ca="1" si="9"/>
        <v>N2O</v>
      </c>
      <c r="C287" s="15">
        <f ca="1">INDIRECT(ADDRESS(MATCH(Tabel2[[#This Row],[IPCC Category]],Statistics!$G:$G,FALSE),MATCH(Tabel2[[#This Row],[Gas]],Statistics!$L$4:$N$4,FALSE)+11,,,"Statistics"))</f>
        <v>0</v>
      </c>
      <c r="D287" s="4">
        <f ca="1">INDIRECT(ADDRESS(MATCH(Tabel2[[#This Row],[IPCC Category]],Statistics!$G:$G,FALSE),MATCH(Tabel2[[#This Row],[Gas]],Statistics!$L$4:$N$4,FALSE)+7,,,"Statistics"))</f>
        <v>0</v>
      </c>
      <c r="G28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7">
        <f ca="1">POWER(Tabel2[[#This Row],[Combined uncertainty]]*Tabel2[[#This Row],[Last Year emissions]]/$D$2,2)</f>
        <v>0</v>
      </c>
    </row>
    <row r="288" spans="1:8" x14ac:dyDescent="0.25">
      <c r="A288" t="str">
        <f t="shared" ca="1" si="8"/>
        <v>1.A.2.f, Transport equipment; Natural Gas</v>
      </c>
      <c r="B288" t="str">
        <f t="shared" ca="1" si="9"/>
        <v>CO2</v>
      </c>
      <c r="C288" s="15">
        <f ca="1">INDIRECT(ADDRESS(MATCH(Tabel2[[#This Row],[IPCC Category]],Statistics!$G:$G,FALSE),MATCH(Tabel2[[#This Row],[Gas]],Statistics!$L$4:$N$4,FALSE)+11,,,"Statistics"))</f>
        <v>1.5146999999999999</v>
      </c>
      <c r="D288" s="4">
        <f ca="1">INDIRECT(ADDRESS(MATCH(Tabel2[[#This Row],[IPCC Category]],Statistics!$G:$G,FALSE),MATCH(Tabel2[[#This Row],[Gas]],Statistics!$L$4:$N$4,FALSE)+7,,,"Statistics"))</f>
        <v>10.098000000000001</v>
      </c>
      <c r="G28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8">
        <f ca="1">POWER(Tabel2[[#This Row],[Combined uncertainty]]*Tabel2[[#This Row],[Last Year emissions]]/$D$2,2)</f>
        <v>0</v>
      </c>
    </row>
    <row r="289" spans="1:8" x14ac:dyDescent="0.25">
      <c r="A289" t="str">
        <f t="shared" ca="1" si="8"/>
        <v>1.A.2.f, Transport equipment; Natural Gas</v>
      </c>
      <c r="B289" t="str">
        <f t="shared" ca="1" si="9"/>
        <v>CH4</v>
      </c>
      <c r="C289" s="15">
        <f ca="1">INDIRECT(ADDRESS(MATCH(Tabel2[[#This Row],[IPCC Category]],Statistics!$G:$G,FALSE),MATCH(Tabel2[[#This Row],[Gas]],Statistics!$L$4:$N$4,FALSE)+11,,,"Statistics"))</f>
        <v>0</v>
      </c>
      <c r="D289" s="4">
        <f ca="1">INDIRECT(ADDRESS(MATCH(Tabel2[[#This Row],[IPCC Category]],Statistics!$G:$G,FALSE),MATCH(Tabel2[[#This Row],[Gas]],Statistics!$L$4:$N$4,FALSE)+7,,,"Statistics"))</f>
        <v>0</v>
      </c>
      <c r="G28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89">
        <f ca="1">POWER(Tabel2[[#This Row],[Combined uncertainty]]*Tabel2[[#This Row],[Last Year emissions]]/$D$2,2)</f>
        <v>0</v>
      </c>
    </row>
    <row r="290" spans="1:8" x14ac:dyDescent="0.25">
      <c r="A290" t="str">
        <f t="shared" ca="1" si="8"/>
        <v>1.A.2.f, Transport equipment; Natural Gas</v>
      </c>
      <c r="B290" t="str">
        <f t="shared" ca="1" si="9"/>
        <v>N2O</v>
      </c>
      <c r="C290" s="15">
        <f ca="1">INDIRECT(ADDRESS(MATCH(Tabel2[[#This Row],[IPCC Category]],Statistics!$G:$G,FALSE),MATCH(Tabel2[[#This Row],[Gas]],Statistics!$L$4:$N$4,FALSE)+11,,,"Statistics"))</f>
        <v>0</v>
      </c>
      <c r="D290" s="4">
        <f ca="1">INDIRECT(ADDRESS(MATCH(Tabel2[[#This Row],[IPCC Category]],Statistics!$G:$G,FALSE),MATCH(Tabel2[[#This Row],[Gas]],Statistics!$L$4:$N$4,FALSE)+7,,,"Statistics"))</f>
        <v>0</v>
      </c>
      <c r="G29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0">
        <f ca="1">POWER(Tabel2[[#This Row],[Combined uncertainty]]*Tabel2[[#This Row],[Last Year emissions]]/$D$2,2)</f>
        <v>0</v>
      </c>
    </row>
    <row r="291" spans="1:8" x14ac:dyDescent="0.25">
      <c r="A291" t="str">
        <f t="shared" ca="1" si="8"/>
        <v>1.A.2.f, Transport equipment; Residual Fuel Oil</v>
      </c>
      <c r="B291" t="str">
        <f t="shared" ca="1" si="9"/>
        <v>CO2</v>
      </c>
      <c r="C291" s="15">
        <f ca="1">INDIRECT(ADDRESS(MATCH(Tabel2[[#This Row],[IPCC Category]],Statistics!$G:$G,FALSE),MATCH(Tabel2[[#This Row],[Gas]],Statistics!$L$4:$N$4,FALSE)+11,,,"Statistics"))</f>
        <v>9.2880000000000003</v>
      </c>
      <c r="D291" s="4">
        <f ca="1">INDIRECT(ADDRESS(MATCH(Tabel2[[#This Row],[IPCC Category]],Statistics!$G:$G,FALSE),MATCH(Tabel2[[#This Row],[Gas]],Statistics!$L$4:$N$4,FALSE)+7,,,"Statistics"))</f>
        <v>6.1920000000000002</v>
      </c>
      <c r="G29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1">
        <f ca="1">POWER(Tabel2[[#This Row],[Combined uncertainty]]*Tabel2[[#This Row],[Last Year emissions]]/$D$2,2)</f>
        <v>0</v>
      </c>
    </row>
    <row r="292" spans="1:8" x14ac:dyDescent="0.25">
      <c r="A292" t="str">
        <f t="shared" ca="1" si="8"/>
        <v>1.A.2.f, Transport equipment; Residual Fuel Oil</v>
      </c>
      <c r="B292" t="str">
        <f t="shared" ca="1" si="9"/>
        <v>CH4</v>
      </c>
      <c r="C292" s="15">
        <f ca="1">INDIRECT(ADDRESS(MATCH(Tabel2[[#This Row],[IPCC Category]],Statistics!$G:$G,FALSE),MATCH(Tabel2[[#This Row],[Gas]],Statistics!$L$4:$N$4,FALSE)+11,,,"Statistics"))</f>
        <v>0</v>
      </c>
      <c r="D292" s="4">
        <f ca="1">INDIRECT(ADDRESS(MATCH(Tabel2[[#This Row],[IPCC Category]],Statistics!$G:$G,FALSE),MATCH(Tabel2[[#This Row],[Gas]],Statistics!$L$4:$N$4,FALSE)+7,,,"Statistics"))</f>
        <v>0</v>
      </c>
      <c r="G29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2">
        <f ca="1">POWER(Tabel2[[#This Row],[Combined uncertainty]]*Tabel2[[#This Row],[Last Year emissions]]/$D$2,2)</f>
        <v>0</v>
      </c>
    </row>
    <row r="293" spans="1:8" x14ac:dyDescent="0.25">
      <c r="A293" t="str">
        <f t="shared" ca="1" si="8"/>
        <v>1.A.2.f, Transport equipment; Residual Fuel Oil</v>
      </c>
      <c r="B293" t="str">
        <f t="shared" ca="1" si="9"/>
        <v>N2O</v>
      </c>
      <c r="C293" s="15">
        <f ca="1">INDIRECT(ADDRESS(MATCH(Tabel2[[#This Row],[IPCC Category]],Statistics!$G:$G,FALSE),MATCH(Tabel2[[#This Row],[Gas]],Statistics!$L$4:$N$4,FALSE)+11,,,"Statistics"))</f>
        <v>0</v>
      </c>
      <c r="D293" s="4">
        <f ca="1">INDIRECT(ADDRESS(MATCH(Tabel2[[#This Row],[IPCC Category]],Statistics!$G:$G,FALSE),MATCH(Tabel2[[#This Row],[Gas]],Statistics!$L$4:$N$4,FALSE)+7,,,"Statistics"))</f>
        <v>0</v>
      </c>
      <c r="G29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3">
        <f ca="1">POWER(Tabel2[[#This Row],[Combined uncertainty]]*Tabel2[[#This Row],[Last Year emissions]]/$D$2,2)</f>
        <v>0</v>
      </c>
    </row>
    <row r="294" spans="1:8" x14ac:dyDescent="0.25">
      <c r="A294" t="str">
        <f t="shared" ca="1" si="8"/>
        <v>1.A.2.f, Transport equipment; Wood &amp; Wood Waste</v>
      </c>
      <c r="B294" t="str">
        <f t="shared" ca="1" si="9"/>
        <v>CO2</v>
      </c>
      <c r="C294" s="15">
        <f ca="1">INDIRECT(ADDRESS(MATCH(Tabel2[[#This Row],[IPCC Category]],Statistics!$G:$G,FALSE),MATCH(Tabel2[[#This Row],[Gas]],Statistics!$L$4:$N$4,FALSE)+11,,,"Statistics"))</f>
        <v>0</v>
      </c>
      <c r="D294" s="4">
        <f ca="1">INDIRECT(ADDRESS(MATCH(Tabel2[[#This Row],[IPCC Category]],Statistics!$G:$G,FALSE),MATCH(Tabel2[[#This Row],[Gas]],Statistics!$L$4:$N$4,FALSE)+7,,,"Statistics"))</f>
        <v>0.112</v>
      </c>
      <c r="G29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4">
        <f ca="1">POWER(Tabel2[[#This Row],[Combined uncertainty]]*Tabel2[[#This Row],[Last Year emissions]]/$D$2,2)</f>
        <v>0</v>
      </c>
    </row>
    <row r="295" spans="1:8" x14ac:dyDescent="0.25">
      <c r="A295" t="str">
        <f t="shared" ca="1" si="8"/>
        <v>1.A.2.f, Transport equipment; Wood &amp; Wood Waste</v>
      </c>
      <c r="B295" t="str">
        <f t="shared" ca="1" si="9"/>
        <v>CH4</v>
      </c>
      <c r="C295" s="15">
        <f ca="1">INDIRECT(ADDRESS(MATCH(Tabel2[[#This Row],[IPCC Category]],Statistics!$G:$G,FALSE),MATCH(Tabel2[[#This Row],[Gas]],Statistics!$L$4:$N$4,FALSE)+11,,,"Statistics"))</f>
        <v>0</v>
      </c>
      <c r="D295" s="4">
        <f ca="1">INDIRECT(ADDRESS(MATCH(Tabel2[[#This Row],[IPCC Category]],Statistics!$G:$G,FALSE),MATCH(Tabel2[[#This Row],[Gas]],Statistics!$L$4:$N$4,FALSE)+7,,,"Statistics"))</f>
        <v>0</v>
      </c>
      <c r="G29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5">
        <f ca="1">POWER(Tabel2[[#This Row],[Combined uncertainty]]*Tabel2[[#This Row],[Last Year emissions]]/$D$2,2)</f>
        <v>0</v>
      </c>
    </row>
    <row r="296" spans="1:8" x14ac:dyDescent="0.25">
      <c r="A296" t="str">
        <f t="shared" ca="1" si="8"/>
        <v>1.A.2.f, Transport equipment; Wood &amp; Wood Waste</v>
      </c>
      <c r="B296" t="str">
        <f t="shared" ca="1" si="9"/>
        <v>N2O</v>
      </c>
      <c r="C296" s="15">
        <f ca="1">INDIRECT(ADDRESS(MATCH(Tabel2[[#This Row],[IPCC Category]],Statistics!$G:$G,FALSE),MATCH(Tabel2[[#This Row],[Gas]],Statistics!$L$4:$N$4,FALSE)+11,,,"Statistics"))</f>
        <v>0</v>
      </c>
      <c r="D296" s="4">
        <f ca="1">INDIRECT(ADDRESS(MATCH(Tabel2[[#This Row],[IPCC Category]],Statistics!$G:$G,FALSE),MATCH(Tabel2[[#This Row],[Gas]],Statistics!$L$4:$N$4,FALSE)+7,,,"Statistics"))</f>
        <v>0</v>
      </c>
      <c r="G29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6">
        <f ca="1">POWER(Tabel2[[#This Row],[Combined uncertainty]]*Tabel2[[#This Row],[Last Year emissions]]/$D$2,2)</f>
        <v>0</v>
      </c>
    </row>
    <row r="297" spans="1:8" x14ac:dyDescent="0.25">
      <c r="A297" t="str">
        <f t="shared" ca="1" si="8"/>
        <v>1.A.2.f, Wood and wood products; Gas / Diesel Oil</v>
      </c>
      <c r="B297" t="str">
        <f t="shared" ca="1" si="9"/>
        <v>CO2</v>
      </c>
      <c r="C297" s="15">
        <f ca="1">INDIRECT(ADDRESS(MATCH(Tabel2[[#This Row],[IPCC Category]],Statistics!$G:$G,FALSE),MATCH(Tabel2[[#This Row],[Gas]],Statistics!$L$4:$N$4,FALSE)+11,,,"Statistics"))</f>
        <v>6.31332</v>
      </c>
      <c r="D297" s="4">
        <f ca="1">INDIRECT(ADDRESS(MATCH(Tabel2[[#This Row],[IPCC Category]],Statistics!$G:$G,FALSE),MATCH(Tabel2[[#This Row],[Gas]],Statistics!$L$4:$N$4,FALSE)+7,,,"Statistics"))</f>
        <v>3.15666</v>
      </c>
      <c r="G29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7">
        <f ca="1">POWER(Tabel2[[#This Row],[Combined uncertainty]]*Tabel2[[#This Row],[Last Year emissions]]/$D$2,2)</f>
        <v>0</v>
      </c>
    </row>
    <row r="298" spans="1:8" x14ac:dyDescent="0.25">
      <c r="A298" t="str">
        <f t="shared" ca="1" si="8"/>
        <v>1.A.2.f, Wood and wood products; Gas / Diesel Oil</v>
      </c>
      <c r="B298" t="str">
        <f t="shared" ca="1" si="9"/>
        <v>CH4</v>
      </c>
      <c r="C298" s="15">
        <f ca="1">INDIRECT(ADDRESS(MATCH(Tabel2[[#This Row],[IPCC Category]],Statistics!$G:$G,FALSE),MATCH(Tabel2[[#This Row],[Gas]],Statistics!$L$4:$N$4,FALSE)+11,,,"Statistics"))</f>
        <v>0</v>
      </c>
      <c r="D298" s="4">
        <f ca="1">INDIRECT(ADDRESS(MATCH(Tabel2[[#This Row],[IPCC Category]],Statistics!$G:$G,FALSE),MATCH(Tabel2[[#This Row],[Gas]],Statistics!$L$4:$N$4,FALSE)+7,,,"Statistics"))</f>
        <v>0</v>
      </c>
      <c r="G29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8">
        <f ca="1">POWER(Tabel2[[#This Row],[Combined uncertainty]]*Tabel2[[#This Row],[Last Year emissions]]/$D$2,2)</f>
        <v>0</v>
      </c>
    </row>
    <row r="299" spans="1:8" x14ac:dyDescent="0.25">
      <c r="A299" t="str">
        <f t="shared" ca="1" si="8"/>
        <v>1.A.2.f, Wood and wood products; Gas / Diesel Oil</v>
      </c>
      <c r="B299" t="str">
        <f t="shared" ca="1" si="9"/>
        <v>N2O</v>
      </c>
      <c r="C299" s="15">
        <f ca="1">INDIRECT(ADDRESS(MATCH(Tabel2[[#This Row],[IPCC Category]],Statistics!$G:$G,FALSE),MATCH(Tabel2[[#This Row],[Gas]],Statistics!$L$4:$N$4,FALSE)+11,,,"Statistics"))</f>
        <v>0</v>
      </c>
      <c r="D299" s="4">
        <f ca="1">INDIRECT(ADDRESS(MATCH(Tabel2[[#This Row],[IPCC Category]],Statistics!$G:$G,FALSE),MATCH(Tabel2[[#This Row],[Gas]],Statistics!$L$4:$N$4,FALSE)+7,,,"Statistics"))</f>
        <v>0</v>
      </c>
      <c r="G29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299">
        <f ca="1">POWER(Tabel2[[#This Row],[Combined uncertainty]]*Tabel2[[#This Row],[Last Year emissions]]/$D$2,2)</f>
        <v>0</v>
      </c>
    </row>
    <row r="300" spans="1:8" x14ac:dyDescent="0.25">
      <c r="A300" t="str">
        <f t="shared" ca="1" si="8"/>
        <v>1.A.2.f, Wood and wood products; Natural Gas</v>
      </c>
      <c r="B300" t="str">
        <f t="shared" ca="1" si="9"/>
        <v>CO2</v>
      </c>
      <c r="C300" s="15">
        <f ca="1">INDIRECT(ADDRESS(MATCH(Tabel2[[#This Row],[IPCC Category]],Statistics!$G:$G,FALSE),MATCH(Tabel2[[#This Row],[Gas]],Statistics!$L$4:$N$4,FALSE)+11,,,"Statistics"))</f>
        <v>12.218579999999999</v>
      </c>
      <c r="D300" s="4">
        <f ca="1">INDIRECT(ADDRESS(MATCH(Tabel2[[#This Row],[IPCC Category]],Statistics!$G:$G,FALSE),MATCH(Tabel2[[#This Row],[Gas]],Statistics!$L$4:$N$4,FALSE)+7,,,"Statistics"))</f>
        <v>11.057309999999999</v>
      </c>
      <c r="G30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0">
        <f ca="1">POWER(Tabel2[[#This Row],[Combined uncertainty]]*Tabel2[[#This Row],[Last Year emissions]]/$D$2,2)</f>
        <v>0</v>
      </c>
    </row>
    <row r="301" spans="1:8" x14ac:dyDescent="0.25">
      <c r="A301" t="str">
        <f t="shared" ca="1" si="8"/>
        <v>1.A.2.f, Wood and wood products; Natural Gas</v>
      </c>
      <c r="B301" t="str">
        <f t="shared" ca="1" si="9"/>
        <v>CH4</v>
      </c>
      <c r="C301" s="15">
        <f ca="1">INDIRECT(ADDRESS(MATCH(Tabel2[[#This Row],[IPCC Category]],Statistics!$G:$G,FALSE),MATCH(Tabel2[[#This Row],[Gas]],Statistics!$L$4:$N$4,FALSE)+11,,,"Statistics"))</f>
        <v>0</v>
      </c>
      <c r="D301" s="4">
        <f ca="1">INDIRECT(ADDRESS(MATCH(Tabel2[[#This Row],[IPCC Category]],Statistics!$G:$G,FALSE),MATCH(Tabel2[[#This Row],[Gas]],Statistics!$L$4:$N$4,FALSE)+7,,,"Statistics"))</f>
        <v>0</v>
      </c>
      <c r="G30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1">
        <f ca="1">POWER(Tabel2[[#This Row],[Combined uncertainty]]*Tabel2[[#This Row],[Last Year emissions]]/$D$2,2)</f>
        <v>0</v>
      </c>
    </row>
    <row r="302" spans="1:8" x14ac:dyDescent="0.25">
      <c r="A302" t="str">
        <f t="shared" ca="1" si="8"/>
        <v>1.A.2.f, Wood and wood products; Natural Gas</v>
      </c>
      <c r="B302" t="str">
        <f t="shared" ca="1" si="9"/>
        <v>N2O</v>
      </c>
      <c r="C302" s="15">
        <f ca="1">INDIRECT(ADDRESS(MATCH(Tabel2[[#This Row],[IPCC Category]],Statistics!$G:$G,FALSE),MATCH(Tabel2[[#This Row],[Gas]],Statistics!$L$4:$N$4,FALSE)+11,,,"Statistics"))</f>
        <v>0</v>
      </c>
      <c r="D302" s="4">
        <f ca="1">INDIRECT(ADDRESS(MATCH(Tabel2[[#This Row],[IPCC Category]],Statistics!$G:$G,FALSE),MATCH(Tabel2[[#This Row],[Gas]],Statistics!$L$4:$N$4,FALSE)+7,,,"Statistics"))</f>
        <v>0</v>
      </c>
      <c r="G30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2">
        <f ca="1">POWER(Tabel2[[#This Row],[Combined uncertainty]]*Tabel2[[#This Row],[Last Year emissions]]/$D$2,2)</f>
        <v>0</v>
      </c>
    </row>
    <row r="303" spans="1:8" x14ac:dyDescent="0.25">
      <c r="A303" t="str">
        <f t="shared" ca="1" si="8"/>
        <v>1.A.2.f, Wood and wood products; Residual Fuel Oil</v>
      </c>
      <c r="B303" t="str">
        <f t="shared" ca="1" si="9"/>
        <v>CO2</v>
      </c>
      <c r="C303" s="15">
        <f ca="1">INDIRECT(ADDRESS(MATCH(Tabel2[[#This Row],[IPCC Category]],Statistics!$G:$G,FALSE),MATCH(Tabel2[[#This Row],[Gas]],Statistics!$L$4:$N$4,FALSE)+11,,,"Statistics"))</f>
        <v>15.48</v>
      </c>
      <c r="D303" s="4">
        <f ca="1">INDIRECT(ADDRESS(MATCH(Tabel2[[#This Row],[IPCC Category]],Statistics!$G:$G,FALSE),MATCH(Tabel2[[#This Row],[Gas]],Statistics!$L$4:$N$4,FALSE)+7,,,"Statistics"))</f>
        <v>3.0960000000000001</v>
      </c>
      <c r="G30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3">
        <f ca="1">POWER(Tabel2[[#This Row],[Combined uncertainty]]*Tabel2[[#This Row],[Last Year emissions]]/$D$2,2)</f>
        <v>0</v>
      </c>
    </row>
    <row r="304" spans="1:8" x14ac:dyDescent="0.25">
      <c r="A304" t="str">
        <f t="shared" ca="1" si="8"/>
        <v>1.A.2.f, Wood and wood products; Residual Fuel Oil</v>
      </c>
      <c r="B304" t="str">
        <f t="shared" ca="1" si="9"/>
        <v>CH4</v>
      </c>
      <c r="C304" s="15">
        <f ca="1">INDIRECT(ADDRESS(MATCH(Tabel2[[#This Row],[IPCC Category]],Statistics!$G:$G,FALSE),MATCH(Tabel2[[#This Row],[Gas]],Statistics!$L$4:$N$4,FALSE)+11,,,"Statistics"))</f>
        <v>0</v>
      </c>
      <c r="D304" s="4">
        <f ca="1">INDIRECT(ADDRESS(MATCH(Tabel2[[#This Row],[IPCC Category]],Statistics!$G:$G,FALSE),MATCH(Tabel2[[#This Row],[Gas]],Statistics!$L$4:$N$4,FALSE)+7,,,"Statistics"))</f>
        <v>0</v>
      </c>
      <c r="G30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4">
        <f ca="1">POWER(Tabel2[[#This Row],[Combined uncertainty]]*Tabel2[[#This Row],[Last Year emissions]]/$D$2,2)</f>
        <v>0</v>
      </c>
    </row>
    <row r="305" spans="1:8" x14ac:dyDescent="0.25">
      <c r="A305" t="str">
        <f t="shared" ca="1" si="8"/>
        <v>1.A.2.f, Wood and wood products; Residual Fuel Oil</v>
      </c>
      <c r="B305" t="str">
        <f t="shared" ca="1" si="9"/>
        <v>N2O</v>
      </c>
      <c r="C305" s="15">
        <f ca="1">INDIRECT(ADDRESS(MATCH(Tabel2[[#This Row],[IPCC Category]],Statistics!$G:$G,FALSE),MATCH(Tabel2[[#This Row],[Gas]],Statistics!$L$4:$N$4,FALSE)+11,,,"Statistics"))</f>
        <v>0</v>
      </c>
      <c r="D305" s="4">
        <f ca="1">INDIRECT(ADDRESS(MATCH(Tabel2[[#This Row],[IPCC Category]],Statistics!$G:$G,FALSE),MATCH(Tabel2[[#This Row],[Gas]],Statistics!$L$4:$N$4,FALSE)+7,,,"Statistics"))</f>
        <v>0</v>
      </c>
      <c r="G30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5">
        <f ca="1">POWER(Tabel2[[#This Row],[Combined uncertainty]]*Tabel2[[#This Row],[Last Year emissions]]/$D$2,2)</f>
        <v>0</v>
      </c>
    </row>
    <row r="306" spans="1:8" x14ac:dyDescent="0.25">
      <c r="A306" t="str">
        <f t="shared" ca="1" si="8"/>
        <v>1.A.2.f, Wood and wood products; Wood &amp; Wood Waste</v>
      </c>
      <c r="B306" t="str">
        <f t="shared" ca="1" si="9"/>
        <v>CO2</v>
      </c>
      <c r="C306" s="15">
        <f ca="1">INDIRECT(ADDRESS(MATCH(Tabel2[[#This Row],[IPCC Category]],Statistics!$G:$G,FALSE),MATCH(Tabel2[[#This Row],[Gas]],Statistics!$L$4:$N$4,FALSE)+11,,,"Statistics"))</f>
        <v>0</v>
      </c>
      <c r="D306" s="4">
        <f ca="1">INDIRECT(ADDRESS(MATCH(Tabel2[[#This Row],[IPCC Category]],Statistics!$G:$G,FALSE),MATCH(Tabel2[[#This Row],[Gas]],Statistics!$L$4:$N$4,FALSE)+7,,,"Statistics"))</f>
        <v>73.248000000000005</v>
      </c>
      <c r="G30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6">
        <f ca="1">POWER(Tabel2[[#This Row],[Combined uncertainty]]*Tabel2[[#This Row],[Last Year emissions]]/$D$2,2)</f>
        <v>0</v>
      </c>
    </row>
    <row r="307" spans="1:8" x14ac:dyDescent="0.25">
      <c r="A307" t="str">
        <f t="shared" ca="1" si="8"/>
        <v>1.A.2.f, Wood and wood products; Wood &amp; Wood Waste</v>
      </c>
      <c r="B307" t="str">
        <f t="shared" ca="1" si="9"/>
        <v>CH4</v>
      </c>
      <c r="C307" s="15">
        <f ca="1">INDIRECT(ADDRESS(MATCH(Tabel2[[#This Row],[IPCC Category]],Statistics!$G:$G,FALSE),MATCH(Tabel2[[#This Row],[Gas]],Statistics!$L$4:$N$4,FALSE)+11,,,"Statistics"))</f>
        <v>0</v>
      </c>
      <c r="D307" s="4">
        <f ca="1">INDIRECT(ADDRESS(MATCH(Tabel2[[#This Row],[IPCC Category]],Statistics!$G:$G,FALSE),MATCH(Tabel2[[#This Row],[Gas]],Statistics!$L$4:$N$4,FALSE)+7,,,"Statistics"))</f>
        <v>0</v>
      </c>
      <c r="G30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7">
        <f ca="1">POWER(Tabel2[[#This Row],[Combined uncertainty]]*Tabel2[[#This Row],[Last Year emissions]]/$D$2,2)</f>
        <v>0</v>
      </c>
    </row>
    <row r="308" spans="1:8" x14ac:dyDescent="0.25">
      <c r="A308" t="str">
        <f t="shared" ca="1" si="8"/>
        <v>1.A.2.f, Wood and wood products; Wood &amp; Wood Waste</v>
      </c>
      <c r="B308" t="str">
        <f t="shared" ca="1" si="9"/>
        <v>N2O</v>
      </c>
      <c r="C308" s="15">
        <f ca="1">INDIRECT(ADDRESS(MATCH(Tabel2[[#This Row],[IPCC Category]],Statistics!$G:$G,FALSE),MATCH(Tabel2[[#This Row],[Gas]],Statistics!$L$4:$N$4,FALSE)+11,,,"Statistics"))</f>
        <v>0</v>
      </c>
      <c r="D308" s="4">
        <f ca="1">INDIRECT(ADDRESS(MATCH(Tabel2[[#This Row],[IPCC Category]],Statistics!$G:$G,FALSE),MATCH(Tabel2[[#This Row],[Gas]],Statistics!$L$4:$N$4,FALSE)+7,,,"Statistics"))</f>
        <v>0</v>
      </c>
      <c r="G30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8">
        <f ca="1">POWER(Tabel2[[#This Row],[Combined uncertainty]]*Tabel2[[#This Row],[Last Year emissions]]/$D$2,2)</f>
        <v>0</v>
      </c>
    </row>
    <row r="309" spans="1:8" x14ac:dyDescent="0.25">
      <c r="A309" t="str">
        <f t="shared" ca="1" si="8"/>
        <v>1.A.3.a, Domestic aviation; Aviation Gasoline</v>
      </c>
      <c r="B309" t="str">
        <f t="shared" ca="1" si="9"/>
        <v>CO2</v>
      </c>
      <c r="C309" s="15">
        <f ca="1">INDIRECT(ADDRESS(MATCH(Tabel2[[#This Row],[IPCC Category]],Statistics!$G:$G,FALSE),MATCH(Tabel2[[#This Row],[Gas]],Statistics!$L$4:$N$4,FALSE)+11,,,"Statistics"))</f>
        <v>0</v>
      </c>
      <c r="D309" s="4">
        <f ca="1">INDIRECT(ADDRESS(MATCH(Tabel2[[#This Row],[IPCC Category]],Statistics!$G:$G,FALSE),MATCH(Tabel2[[#This Row],[Gas]],Statistics!$L$4:$N$4,FALSE)+7,,,"Statistics"))</f>
        <v>3.08</v>
      </c>
      <c r="G30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09">
        <f ca="1">POWER(Tabel2[[#This Row],[Combined uncertainty]]*Tabel2[[#This Row],[Last Year emissions]]/$D$2,2)</f>
        <v>0</v>
      </c>
    </row>
    <row r="310" spans="1:8" x14ac:dyDescent="0.25">
      <c r="A310" t="str">
        <f t="shared" ca="1" si="8"/>
        <v>1.A.3.a, Domestic aviation; Aviation Gasoline</v>
      </c>
      <c r="B310" t="str">
        <f t="shared" ca="1" si="9"/>
        <v>CH4</v>
      </c>
      <c r="C310" s="15">
        <f ca="1">INDIRECT(ADDRESS(MATCH(Tabel2[[#This Row],[IPCC Category]],Statistics!$G:$G,FALSE),MATCH(Tabel2[[#This Row],[Gas]],Statistics!$L$4:$N$4,FALSE)+11,,,"Statistics"))</f>
        <v>0</v>
      </c>
      <c r="D310" s="4">
        <f ca="1">INDIRECT(ADDRESS(MATCH(Tabel2[[#This Row],[IPCC Category]],Statistics!$G:$G,FALSE),MATCH(Tabel2[[#This Row],[Gas]],Statistics!$L$4:$N$4,FALSE)+7,,,"Statistics"))</f>
        <v>0</v>
      </c>
      <c r="G31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0">
        <f ca="1">POWER(Tabel2[[#This Row],[Combined uncertainty]]*Tabel2[[#This Row],[Last Year emissions]]/$D$2,2)</f>
        <v>0</v>
      </c>
    </row>
    <row r="311" spans="1:8" x14ac:dyDescent="0.25">
      <c r="A311" t="str">
        <f t="shared" ca="1" si="8"/>
        <v>1.A.3.a, Domestic aviation; Aviation Gasoline</v>
      </c>
      <c r="B311" t="str">
        <f t="shared" ca="1" si="9"/>
        <v>N2O</v>
      </c>
      <c r="C311" s="15">
        <f ca="1">INDIRECT(ADDRESS(MATCH(Tabel2[[#This Row],[IPCC Category]],Statistics!$G:$G,FALSE),MATCH(Tabel2[[#This Row],[Gas]],Statistics!$L$4:$N$4,FALSE)+11,,,"Statistics"))</f>
        <v>0</v>
      </c>
      <c r="D311" s="4">
        <f ca="1">INDIRECT(ADDRESS(MATCH(Tabel2[[#This Row],[IPCC Category]],Statistics!$G:$G,FALSE),MATCH(Tabel2[[#This Row],[Gas]],Statistics!$L$4:$N$4,FALSE)+7,,,"Statistics"))</f>
        <v>0</v>
      </c>
      <c r="G31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1">
        <f ca="1">POWER(Tabel2[[#This Row],[Combined uncertainty]]*Tabel2[[#This Row],[Last Year emissions]]/$D$2,2)</f>
        <v>0</v>
      </c>
    </row>
    <row r="312" spans="1:8" x14ac:dyDescent="0.25">
      <c r="A312" t="str">
        <f t="shared" ca="1" si="8"/>
        <v>1.A.3.a, Domestic aviation; Kerosene Type Jet Fuel</v>
      </c>
      <c r="B312" t="str">
        <f t="shared" ca="1" si="9"/>
        <v>CO2</v>
      </c>
      <c r="C312" s="15">
        <f ca="1">INDIRECT(ADDRESS(MATCH(Tabel2[[#This Row],[IPCC Category]],Statistics!$G:$G,FALSE),MATCH(Tabel2[[#This Row],[Gas]],Statistics!$L$4:$N$4,FALSE)+11,,,"Statistics"))</f>
        <v>344.34399999999999</v>
      </c>
      <c r="D312" s="4">
        <f ca="1">INDIRECT(ADDRESS(MATCH(Tabel2[[#This Row],[IPCC Category]],Statistics!$G:$G,FALSE),MATCH(Tabel2[[#This Row],[Gas]],Statistics!$L$4:$N$4,FALSE)+7,,,"Statistics"))</f>
        <v>166.023</v>
      </c>
      <c r="G31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2">
        <f ca="1">POWER(Tabel2[[#This Row],[Combined uncertainty]]*Tabel2[[#This Row],[Last Year emissions]]/$D$2,2)</f>
        <v>0</v>
      </c>
    </row>
    <row r="313" spans="1:8" x14ac:dyDescent="0.25">
      <c r="A313" t="str">
        <f t="shared" ca="1" si="8"/>
        <v>1.A.3.a, Domestic aviation; Kerosene Type Jet Fuel</v>
      </c>
      <c r="B313" t="str">
        <f t="shared" ca="1" si="9"/>
        <v>CH4</v>
      </c>
      <c r="C313" s="15">
        <f ca="1">INDIRECT(ADDRESS(MATCH(Tabel2[[#This Row],[IPCC Category]],Statistics!$G:$G,FALSE),MATCH(Tabel2[[#This Row],[Gas]],Statistics!$L$4:$N$4,FALSE)+11,,,"Statistics"))</f>
        <v>0</v>
      </c>
      <c r="D313" s="4">
        <f ca="1">INDIRECT(ADDRESS(MATCH(Tabel2[[#This Row],[IPCC Category]],Statistics!$G:$G,FALSE),MATCH(Tabel2[[#This Row],[Gas]],Statistics!$L$4:$N$4,FALSE)+7,,,"Statistics"))</f>
        <v>0</v>
      </c>
      <c r="G313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3">
        <f ca="1">POWER(Tabel2[[#This Row],[Combined uncertainty]]*Tabel2[[#This Row],[Last Year emissions]]/$D$2,2)</f>
        <v>0</v>
      </c>
    </row>
    <row r="314" spans="1:8" x14ac:dyDescent="0.25">
      <c r="A314" t="str">
        <f t="shared" ca="1" si="8"/>
        <v>1.A.3.a, Domestic aviation; Kerosene Type Jet Fuel</v>
      </c>
      <c r="B314" t="str">
        <f t="shared" ca="1" si="9"/>
        <v>N2O</v>
      </c>
      <c r="C314" s="15">
        <f ca="1">INDIRECT(ADDRESS(MATCH(Tabel2[[#This Row],[IPCC Category]],Statistics!$G:$G,FALSE),MATCH(Tabel2[[#This Row],[Gas]],Statistics!$L$4:$N$4,FALSE)+11,,,"Statistics"))</f>
        <v>0</v>
      </c>
      <c r="D314" s="4">
        <f ca="1">INDIRECT(ADDRESS(MATCH(Tabel2[[#This Row],[IPCC Category]],Statistics!$G:$G,FALSE),MATCH(Tabel2[[#This Row],[Gas]],Statistics!$L$4:$N$4,FALSE)+7,,,"Statistics"))</f>
        <v>0</v>
      </c>
      <c r="G314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4">
        <f ca="1">POWER(Tabel2[[#This Row],[Combined uncertainty]]*Tabel2[[#This Row],[Last Year emissions]]/$D$2,2)</f>
        <v>0</v>
      </c>
    </row>
    <row r="315" spans="1:8" x14ac:dyDescent="0.25">
      <c r="A315" t="str">
        <f t="shared" ca="1" si="8"/>
        <v>1.A.3.b, Road; Biodiesel</v>
      </c>
      <c r="B315" t="str">
        <f t="shared" ca="1" si="9"/>
        <v>CO2</v>
      </c>
      <c r="C315" s="15">
        <f ca="1">INDIRECT(ADDRESS(MATCH(Tabel2[[#This Row],[IPCC Category]],Statistics!$G:$G,FALSE),MATCH(Tabel2[[#This Row],[Gas]],Statistics!$L$4:$N$4,FALSE)+11,,,"Statistics"))</f>
        <v>0</v>
      </c>
      <c r="D315" s="4">
        <f ca="1">INDIRECT(ADDRESS(MATCH(Tabel2[[#This Row],[IPCC Category]],Statistics!$G:$G,FALSE),MATCH(Tabel2[[#This Row],[Gas]],Statistics!$L$4:$N$4,FALSE)+7,,,"Statistics"))</f>
        <v>7.8163200000000002</v>
      </c>
      <c r="G315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5">
        <f ca="1">POWER(Tabel2[[#This Row],[Combined uncertainty]]*Tabel2[[#This Row],[Last Year emissions]]/$D$2,2)</f>
        <v>0</v>
      </c>
    </row>
    <row r="316" spans="1:8" x14ac:dyDescent="0.25">
      <c r="A316" t="str">
        <f t="shared" ca="1" si="8"/>
        <v>1.A.3.b, Road; Biodiesel</v>
      </c>
      <c r="B316" t="str">
        <f t="shared" ca="1" si="9"/>
        <v>CH4</v>
      </c>
      <c r="C316" s="15">
        <f ca="1">INDIRECT(ADDRESS(MATCH(Tabel2[[#This Row],[IPCC Category]],Statistics!$G:$G,FALSE),MATCH(Tabel2[[#This Row],[Gas]],Statistics!$L$4:$N$4,FALSE)+11,,,"Statistics"))</f>
        <v>0</v>
      </c>
      <c r="D316" s="4">
        <f ca="1">INDIRECT(ADDRESS(MATCH(Tabel2[[#This Row],[IPCC Category]],Statistics!$G:$G,FALSE),MATCH(Tabel2[[#This Row],[Gas]],Statistics!$L$4:$N$4,FALSE)+7,,,"Statistics"))</f>
        <v>4.416E-4</v>
      </c>
      <c r="G316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6">
        <f ca="1">POWER(Tabel2[[#This Row],[Combined uncertainty]]*Tabel2[[#This Row],[Last Year emissions]]/$D$2,2)</f>
        <v>0</v>
      </c>
    </row>
    <row r="317" spans="1:8" x14ac:dyDescent="0.25">
      <c r="A317" t="str">
        <f t="shared" ca="1" si="8"/>
        <v>1.A.3.b, Road; Biodiesel</v>
      </c>
      <c r="B317" t="str">
        <f t="shared" ca="1" si="9"/>
        <v>N2O</v>
      </c>
      <c r="C317" s="15">
        <f ca="1">INDIRECT(ADDRESS(MATCH(Tabel2[[#This Row],[IPCC Category]],Statistics!$G:$G,FALSE),MATCH(Tabel2[[#This Row],[Gas]],Statistics!$L$4:$N$4,FALSE)+11,,,"Statistics"))</f>
        <v>0</v>
      </c>
      <c r="D317" s="4">
        <f ca="1">INDIRECT(ADDRESS(MATCH(Tabel2[[#This Row],[IPCC Category]],Statistics!$G:$G,FALSE),MATCH(Tabel2[[#This Row],[Gas]],Statistics!$L$4:$N$4,FALSE)+7,,,"Statistics"))</f>
        <v>4.416E-4</v>
      </c>
      <c r="G317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7">
        <f ca="1">POWER(Tabel2[[#This Row],[Combined uncertainty]]*Tabel2[[#This Row],[Last Year emissions]]/$D$2,2)</f>
        <v>0</v>
      </c>
    </row>
    <row r="318" spans="1:8" x14ac:dyDescent="0.25">
      <c r="A318" t="str">
        <f t="shared" ca="1" si="8"/>
        <v>1.A.3.b, Road; Biogasoline</v>
      </c>
      <c r="B318" t="str">
        <f t="shared" ca="1" si="9"/>
        <v>CO2</v>
      </c>
      <c r="C318" s="15">
        <f ca="1">INDIRECT(ADDRESS(MATCH(Tabel2[[#This Row],[IPCC Category]],Statistics!$G:$G,FALSE),MATCH(Tabel2[[#This Row],[Gas]],Statistics!$L$4:$N$4,FALSE)+11,,,"Statistics"))</f>
        <v>0</v>
      </c>
      <c r="D318" s="4">
        <f ca="1">INDIRECT(ADDRESS(MATCH(Tabel2[[#This Row],[IPCC Category]],Statistics!$G:$G,FALSE),MATCH(Tabel2[[#This Row],[Gas]],Statistics!$L$4:$N$4,FALSE)+7,,,"Statistics"))</f>
        <v>7.5897600000000001</v>
      </c>
      <c r="G318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8">
        <f ca="1">POWER(Tabel2[[#This Row],[Combined uncertainty]]*Tabel2[[#This Row],[Last Year emissions]]/$D$2,2)</f>
        <v>0</v>
      </c>
    </row>
    <row r="319" spans="1:8" x14ac:dyDescent="0.25">
      <c r="A319" t="str">
        <f t="shared" ca="1" si="8"/>
        <v>1.A.3.b, Road; Biogasoline</v>
      </c>
      <c r="B319" t="str">
        <f t="shared" ca="1" si="9"/>
        <v>CH4</v>
      </c>
      <c r="C319" s="15">
        <f ca="1">INDIRECT(ADDRESS(MATCH(Tabel2[[#This Row],[IPCC Category]],Statistics!$G:$G,FALSE),MATCH(Tabel2[[#This Row],[Gas]],Statistics!$L$4:$N$4,FALSE)+11,,,"Statistics"))</f>
        <v>0</v>
      </c>
      <c r="D319" s="4">
        <f ca="1">INDIRECT(ADDRESS(MATCH(Tabel2[[#This Row],[IPCC Category]],Statistics!$G:$G,FALSE),MATCH(Tabel2[[#This Row],[Gas]],Statistics!$L$4:$N$4,FALSE)+7,,,"Statistics"))</f>
        <v>2.6800000000000001E-3</v>
      </c>
      <c r="G319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19">
        <f ca="1">POWER(Tabel2[[#This Row],[Combined uncertainty]]*Tabel2[[#This Row],[Last Year emissions]]/$D$2,2)</f>
        <v>0</v>
      </c>
    </row>
    <row r="320" spans="1:8" x14ac:dyDescent="0.25">
      <c r="A320" t="str">
        <f t="shared" ca="1" si="8"/>
        <v>1.A.3.b, Road; Biogasoline</v>
      </c>
      <c r="B320" t="str">
        <f t="shared" ca="1" si="9"/>
        <v>N2O</v>
      </c>
      <c r="C320" s="15">
        <f ca="1">INDIRECT(ADDRESS(MATCH(Tabel2[[#This Row],[IPCC Category]],Statistics!$G:$G,FALSE),MATCH(Tabel2[[#This Row],[Gas]],Statistics!$L$4:$N$4,FALSE)+11,,,"Statistics"))</f>
        <v>0</v>
      </c>
      <c r="D320" s="4">
        <f ca="1">INDIRECT(ADDRESS(MATCH(Tabel2[[#This Row],[IPCC Category]],Statistics!$G:$G,FALSE),MATCH(Tabel2[[#This Row],[Gas]],Statistics!$L$4:$N$4,FALSE)+7,,,"Statistics"))</f>
        <v>8.5760000000000003E-4</v>
      </c>
      <c r="G320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20">
        <f ca="1">POWER(Tabel2[[#This Row],[Combined uncertainty]]*Tabel2[[#This Row],[Last Year emissions]]/$D$2,2)</f>
        <v>0</v>
      </c>
    </row>
    <row r="321" spans="1:8" x14ac:dyDescent="0.25">
      <c r="A321" t="str">
        <f t="shared" ca="1" si="8"/>
        <v>1.A.3.b, Road; Gas / Diesel Oil</v>
      </c>
      <c r="B321" t="str">
        <f t="shared" ca="1" si="9"/>
        <v>CO2</v>
      </c>
      <c r="C321" s="15">
        <f ca="1">INDIRECT(ADDRESS(MATCH(Tabel2[[#This Row],[IPCC Category]],Statistics!$G:$G,FALSE),MATCH(Tabel2[[#This Row],[Gas]],Statistics!$L$4:$N$4,FALSE)+11,,,"Statistics"))</f>
        <v>940.68467999999996</v>
      </c>
      <c r="D321" s="4">
        <f ca="1">INDIRECT(ADDRESS(MATCH(Tabel2[[#This Row],[IPCC Category]],Statistics!$G:$G,FALSE),MATCH(Tabel2[[#This Row],[Gas]],Statistics!$L$4:$N$4,FALSE)+7,,,"Statistics"))</f>
        <v>3510.2059199999999</v>
      </c>
      <c r="G321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21">
        <f ca="1">POWER(Tabel2[[#This Row],[Combined uncertainty]]*Tabel2[[#This Row],[Last Year emissions]]/$D$2,2)</f>
        <v>0</v>
      </c>
    </row>
    <row r="322" spans="1:8" x14ac:dyDescent="0.25">
      <c r="A322" t="str">
        <f t="shared" ca="1" si="8"/>
        <v>1.A.3.b, Road; Gas / Diesel Oil</v>
      </c>
      <c r="B322" t="str">
        <f t="shared" ca="1" si="9"/>
        <v>CH4</v>
      </c>
      <c r="C322" s="15">
        <f ca="1">INDIRECT(ADDRESS(MATCH(Tabel2[[#This Row],[IPCC Category]],Statistics!$G:$G,FALSE),MATCH(Tabel2[[#This Row],[Gas]],Statistics!$L$4:$N$4,FALSE)+11,,,"Statistics"))</f>
        <v>4.9509719999999993E-2</v>
      </c>
      <c r="D322" s="4">
        <f ca="1">INDIRECT(ADDRESS(MATCH(Tabel2[[#This Row],[IPCC Category]],Statistics!$G:$G,FALSE),MATCH(Tabel2[[#This Row],[Gas]],Statistics!$L$4:$N$4,FALSE)+7,,,"Statistics"))</f>
        <v>0.18474768</v>
      </c>
      <c r="G322" s="17">
        <f>SQRT(Tabel2[[#This Row],[Activity data uncertainty]]*Tabel2[[#This Row],[Activity data uncertainty]]+Tabel2[[#This Row],[Emission factor / estimation parameter uncertainty]]*Tabel2[[#This Row],[Emission factor / estimation parameter uncertainty]])</f>
        <v>0</v>
      </c>
      <c r="H322">
        <f ca="1">POWER(Tabel2[[#This Row],[Combined uncertainty]]*Tabel2[[#This Row],[Last Year emissions]]/$D$2,2)</f>
        <v>0</v>
      </c>
    </row>
    <row r="323" spans="1:8" x14ac:dyDescent="0.25">
      <c r="A323" t="str">
        <f t="shared" ca="1" si="8"/>
        <v>1.A.3.b, Road; Gas / Diesel Oil</v>
      </c>
      <c r="B323" t="str">
        <f t="shared" ca="1" si="9"/>
        <v>N2O</v>
      </c>
      <c r="C323" s="15">
        <f ca="1">INDIRECT(ADDRESS(MATCH(Tabel2[[#This Row],[IPCC Category]],Statistics!$G:$G,FALSE),MATCH(Tabel2[[#This Row],[Gas]],Statistics!$L$4:$N$4,FALSE)+11,,,"Statistics"))</f>
        <v>4.9509719999999993E-2</v>
      </c>
      <c r="D323" s="4">
        <f ca="1">INDIRECT(ADDRESS(MATCH(Tabel2[[#This Row],[IPCC Category]],Statistics!$G:$G,FALSE),MATCH(Tabel2[[#This Row],[Gas]],Statistics!$L$4:$N$4,FALSE)+7,,,"Statistics"))</f>
        <v>0.18474768</v>
      </c>
      <c r="G32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3" t="e">
        <f ca="1">POWER(Tabel2[[#This Row],[Combined uncertainty]]*Tabel2[[#This Row],[Last Year emissions]]/$D$2,2)</f>
        <v>#VALUE!</v>
      </c>
    </row>
    <row r="324" spans="1:8" x14ac:dyDescent="0.25">
      <c r="A324" t="str">
        <f t="shared" ca="1" si="8"/>
        <v>1.A.3.b, Road; LPG</v>
      </c>
      <c r="B324" t="str">
        <f t="shared" ca="1" si="9"/>
        <v>CO2</v>
      </c>
      <c r="C324" s="15">
        <f ca="1">INDIRECT(ADDRESS(MATCH(Tabel2[[#This Row],[IPCC Category]],Statistics!$G:$G,FALSE),MATCH(Tabel2[[#This Row],[Gas]],Statistics!$L$4:$N$4,FALSE)+11,,,"Statistics"))</f>
        <v>0</v>
      </c>
      <c r="D324" s="4">
        <f ca="1">INDIRECT(ADDRESS(MATCH(Tabel2[[#This Row],[IPCC Category]],Statistics!$G:$G,FALSE),MATCH(Tabel2[[#This Row],[Gas]],Statistics!$L$4:$N$4,FALSE)+7,,,"Statistics"))</f>
        <v>203.18199999999999</v>
      </c>
      <c r="G32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4" t="e">
        <f ca="1">POWER(Tabel2[[#This Row],[Combined uncertainty]]*Tabel2[[#This Row],[Last Year emissions]]/$D$2,2)</f>
        <v>#VALUE!</v>
      </c>
    </row>
    <row r="325" spans="1:8" x14ac:dyDescent="0.25">
      <c r="A325" t="str">
        <f t="shared" ref="A325:A380" ca="1" si="10">INDIRECT(ADDRESS(ROUNDDOWN(ROW()/3,0)+4,7,,,"Statistics"))</f>
        <v>1.A.3.b, Road; LPG</v>
      </c>
      <c r="B325" t="str">
        <f t="shared" ref="B325:B380" ca="1" si="11">INDIRECT(ADDRESS(1,MOD(ROW(),3)+4,,,"EmissionFactors"))</f>
        <v>CH4</v>
      </c>
      <c r="C325" s="15">
        <f ca="1">INDIRECT(ADDRESS(MATCH(Tabel2[[#This Row],[IPCC Category]],Statistics!$G:$G,FALSE),MATCH(Tabel2[[#This Row],[Gas]],Statistics!$L$4:$N$4,FALSE)+11,,,"Statistics"))</f>
        <v>0</v>
      </c>
      <c r="D325" s="4">
        <f ca="1">INDIRECT(ADDRESS(MATCH(Tabel2[[#This Row],[IPCC Category]],Statistics!$G:$G,FALSE),MATCH(Tabel2[[#This Row],[Gas]],Statistics!$L$4:$N$4,FALSE)+7,,,"Statistics"))</f>
        <v>0.19964000000000001</v>
      </c>
      <c r="G32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5" t="e">
        <f ca="1">POWER(Tabel2[[#This Row],[Combined uncertainty]]*Tabel2[[#This Row],[Last Year emissions]]/$D$2,2)</f>
        <v>#VALUE!</v>
      </c>
    </row>
    <row r="326" spans="1:8" x14ac:dyDescent="0.25">
      <c r="A326" t="str">
        <f t="shared" ca="1" si="10"/>
        <v>1.A.3.b, Road; LPG</v>
      </c>
      <c r="B326" t="str">
        <f t="shared" ca="1" si="11"/>
        <v>N2O</v>
      </c>
      <c r="C326" s="15">
        <f ca="1">INDIRECT(ADDRESS(MATCH(Tabel2[[#This Row],[IPCC Category]],Statistics!$G:$G,FALSE),MATCH(Tabel2[[#This Row],[Gas]],Statistics!$L$4:$N$4,FALSE)+11,,,"Statistics"))</f>
        <v>0</v>
      </c>
      <c r="D326" s="4">
        <f ca="1">INDIRECT(ADDRESS(MATCH(Tabel2[[#This Row],[IPCC Category]],Statistics!$G:$G,FALSE),MATCH(Tabel2[[#This Row],[Gas]],Statistics!$L$4:$N$4,FALSE)+7,,,"Statistics"))</f>
        <v>6.4400000000000004E-4</v>
      </c>
      <c r="G32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6" t="e">
        <f ca="1">POWER(Tabel2[[#This Row],[Combined uncertainty]]*Tabel2[[#This Row],[Last Year emissions]]/$D$2,2)</f>
        <v>#VALUE!</v>
      </c>
    </row>
    <row r="327" spans="1:8" x14ac:dyDescent="0.25">
      <c r="A327" t="str">
        <f t="shared" ca="1" si="10"/>
        <v>1.A.3.b, Road; Motor Spirit</v>
      </c>
      <c r="B327" t="str">
        <f t="shared" ca="1" si="11"/>
        <v>CO2</v>
      </c>
      <c r="C327" s="15">
        <f ca="1">INDIRECT(ADDRESS(MATCH(Tabel2[[#This Row],[IPCC Category]],Statistics!$G:$G,FALSE),MATCH(Tabel2[[#This Row],[Gas]],Statistics!$L$4:$N$4,FALSE)+11,,,"Statistics"))</f>
        <v>2235.0636</v>
      </c>
      <c r="D327" s="4">
        <f ca="1">INDIRECT(ADDRESS(MATCH(Tabel2[[#This Row],[IPCC Category]],Statistics!$G:$G,FALSE),MATCH(Tabel2[[#This Row],[Gas]],Statistics!$L$4:$N$4,FALSE)+7,,,"Statistics"))</f>
        <v>2061.2592</v>
      </c>
      <c r="G32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7" t="e">
        <f ca="1">POWER(Tabel2[[#This Row],[Combined uncertainty]]*Tabel2[[#This Row],[Last Year emissions]]/$D$2,2)</f>
        <v>#VALUE!</v>
      </c>
    </row>
    <row r="328" spans="1:8" x14ac:dyDescent="0.25">
      <c r="A328" t="str">
        <f t="shared" ca="1" si="10"/>
        <v>1.A.3.b, Road; Motor Spirit</v>
      </c>
      <c r="B328" t="str">
        <f t="shared" ca="1" si="11"/>
        <v>CH4</v>
      </c>
      <c r="C328" s="15">
        <f ca="1">INDIRECT(ADDRESS(MATCH(Tabel2[[#This Row],[IPCC Category]],Statistics!$G:$G,FALSE),MATCH(Tabel2[[#This Row],[Gas]],Statistics!$L$4:$N$4,FALSE)+11,,,"Statistics"))</f>
        <v>0.80630000000000002</v>
      </c>
      <c r="D328" s="4">
        <f ca="1">INDIRECT(ADDRESS(MATCH(Tabel2[[#This Row],[IPCC Category]],Statistics!$G:$G,FALSE),MATCH(Tabel2[[#This Row],[Gas]],Statistics!$L$4:$N$4,FALSE)+7,,,"Statistics"))</f>
        <v>0.74360000000000004</v>
      </c>
      <c r="G32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8" t="e">
        <f ca="1">POWER(Tabel2[[#This Row],[Combined uncertainty]]*Tabel2[[#This Row],[Last Year emissions]]/$D$2,2)</f>
        <v>#VALUE!</v>
      </c>
    </row>
    <row r="329" spans="1:8" x14ac:dyDescent="0.25">
      <c r="A329" t="str">
        <f t="shared" ca="1" si="10"/>
        <v>1.A.3.b, Road; Motor Spirit</v>
      </c>
      <c r="B329" t="str">
        <f t="shared" ca="1" si="11"/>
        <v>N2O</v>
      </c>
      <c r="C329" s="15">
        <f ca="1">INDIRECT(ADDRESS(MATCH(Tabel2[[#This Row],[IPCC Category]],Statistics!$G:$G,FALSE),MATCH(Tabel2[[#This Row],[Gas]],Statistics!$L$4:$N$4,FALSE)+11,,,"Statistics"))</f>
        <v>0.25801600000000002</v>
      </c>
      <c r="D329" s="4">
        <f ca="1">INDIRECT(ADDRESS(MATCH(Tabel2[[#This Row],[IPCC Category]],Statistics!$G:$G,FALSE),MATCH(Tabel2[[#This Row],[Gas]],Statistics!$L$4:$N$4,FALSE)+7,,,"Statistics"))</f>
        <v>0.237952</v>
      </c>
      <c r="G32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29" t="e">
        <f ca="1">POWER(Tabel2[[#This Row],[Combined uncertainty]]*Tabel2[[#This Row],[Last Year emissions]]/$D$2,2)</f>
        <v>#VALUE!</v>
      </c>
    </row>
    <row r="330" spans="1:8" x14ac:dyDescent="0.25">
      <c r="A330" t="str">
        <f t="shared" ca="1" si="10"/>
        <v>1.A.3.b, Road; Natural Gas</v>
      </c>
      <c r="B330" t="str">
        <f t="shared" ca="1" si="11"/>
        <v>CO2</v>
      </c>
      <c r="C330" s="15">
        <f ca="1">INDIRECT(ADDRESS(MATCH(Tabel2[[#This Row],[IPCC Category]],Statistics!$G:$G,FALSE),MATCH(Tabel2[[#This Row],[Gas]],Statistics!$L$4:$N$4,FALSE)+11,,,"Statistics"))</f>
        <v>0</v>
      </c>
      <c r="D330" s="4">
        <f ca="1">INDIRECT(ADDRESS(MATCH(Tabel2[[#This Row],[IPCC Category]],Statistics!$G:$G,FALSE),MATCH(Tabel2[[#This Row],[Gas]],Statistics!$L$4:$N$4,FALSE)+7,,,"Statistics"))</f>
        <v>2.67597</v>
      </c>
      <c r="G33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0" t="e">
        <f ca="1">POWER(Tabel2[[#This Row],[Combined uncertainty]]*Tabel2[[#This Row],[Last Year emissions]]/$D$2,2)</f>
        <v>#VALUE!</v>
      </c>
    </row>
    <row r="331" spans="1:8" x14ac:dyDescent="0.25">
      <c r="A331" t="str">
        <f t="shared" ca="1" si="10"/>
        <v>1.A.3.b, Road; Natural Gas</v>
      </c>
      <c r="B331" t="str">
        <f t="shared" ca="1" si="11"/>
        <v>CH4</v>
      </c>
      <c r="C331" s="15">
        <f ca="1">INDIRECT(ADDRESS(MATCH(Tabel2[[#This Row],[IPCC Category]],Statistics!$G:$G,FALSE),MATCH(Tabel2[[#This Row],[Gas]],Statistics!$L$4:$N$4,FALSE)+11,,,"Statistics"))</f>
        <v>0</v>
      </c>
      <c r="D331" s="4">
        <f ca="1">INDIRECT(ADDRESS(MATCH(Tabel2[[#This Row],[IPCC Category]],Statistics!$G:$G,FALSE),MATCH(Tabel2[[#This Row],[Gas]],Statistics!$L$4:$N$4,FALSE)+7,,,"Statistics"))</f>
        <v>4.3884000000000006E-3</v>
      </c>
      <c r="G331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1" t="e">
        <f ca="1">POWER(Tabel2[[#This Row],[Combined uncertainty]]*Tabel2[[#This Row],[Last Year emissions]]/$D$2,2)</f>
        <v>#VALUE!</v>
      </c>
    </row>
    <row r="332" spans="1:8" x14ac:dyDescent="0.25">
      <c r="A332" t="str">
        <f t="shared" ca="1" si="10"/>
        <v>1.A.3.b, Road; Natural Gas</v>
      </c>
      <c r="B332" t="str">
        <f t="shared" ca="1" si="11"/>
        <v>N2O</v>
      </c>
      <c r="C332" s="15">
        <f ca="1">INDIRECT(ADDRESS(MATCH(Tabel2[[#This Row],[IPCC Category]],Statistics!$G:$G,FALSE),MATCH(Tabel2[[#This Row],[Gas]],Statistics!$L$4:$N$4,FALSE)+11,,,"Statistics"))</f>
        <v>0</v>
      </c>
      <c r="D332" s="4">
        <f ca="1">INDIRECT(ADDRESS(MATCH(Tabel2[[#This Row],[IPCC Category]],Statistics!$G:$G,FALSE),MATCH(Tabel2[[#This Row],[Gas]],Statistics!$L$4:$N$4,FALSE)+7,,,"Statistics"))</f>
        <v>1.4310000000000004E-4</v>
      </c>
      <c r="G332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2" t="e">
        <f ca="1">POWER(Tabel2[[#This Row],[Combined uncertainty]]*Tabel2[[#This Row],[Last Year emissions]]/$D$2,2)</f>
        <v>#VALUE!</v>
      </c>
    </row>
    <row r="333" spans="1:8" x14ac:dyDescent="0.25">
      <c r="A333" t="str">
        <f t="shared" ca="1" si="10"/>
        <v>1.A.3.b, Road; Residual Fuel Oil</v>
      </c>
      <c r="B333" t="str">
        <f t="shared" ca="1" si="11"/>
        <v>CO2</v>
      </c>
      <c r="C333" s="15">
        <f ca="1">INDIRECT(ADDRESS(MATCH(Tabel2[[#This Row],[IPCC Category]],Statistics!$G:$G,FALSE),MATCH(Tabel2[[#This Row],[Gas]],Statistics!$L$4:$N$4,FALSE)+11,,,"Statistics"))</f>
        <v>3.0960000000000001</v>
      </c>
      <c r="D333" s="4">
        <f ca="1">INDIRECT(ADDRESS(MATCH(Tabel2[[#This Row],[IPCC Category]],Statistics!$G:$G,FALSE),MATCH(Tabel2[[#This Row],[Gas]],Statistics!$L$4:$N$4,FALSE)+7,,,"Statistics"))</f>
        <v>0</v>
      </c>
      <c r="G33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3" t="e">
        <f ca="1">POWER(Tabel2[[#This Row],[Combined uncertainty]]*Tabel2[[#This Row],[Last Year emissions]]/$D$2,2)</f>
        <v>#VALUE!</v>
      </c>
    </row>
    <row r="334" spans="1:8" x14ac:dyDescent="0.25">
      <c r="A334" t="str">
        <f t="shared" ca="1" si="10"/>
        <v>1.A.3.b, Road; Residual Fuel Oil</v>
      </c>
      <c r="B334" t="str">
        <f t="shared" ca="1" si="11"/>
        <v>CH4</v>
      </c>
      <c r="C334" s="15">
        <f ca="1">INDIRECT(ADDRESS(MATCH(Tabel2[[#This Row],[IPCC Category]],Statistics!$G:$G,FALSE),MATCH(Tabel2[[#This Row],[Gas]],Statistics!$L$4:$N$4,FALSE)+11,,,"Statistics"))</f>
        <v>0</v>
      </c>
      <c r="D334" s="4">
        <f ca="1">INDIRECT(ADDRESS(MATCH(Tabel2[[#This Row],[IPCC Category]],Statistics!$G:$G,FALSE),MATCH(Tabel2[[#This Row],[Gas]],Statistics!$L$4:$N$4,FALSE)+7,,,"Statistics"))</f>
        <v>0</v>
      </c>
      <c r="G33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4" t="e">
        <f ca="1">POWER(Tabel2[[#This Row],[Combined uncertainty]]*Tabel2[[#This Row],[Last Year emissions]]/$D$2,2)</f>
        <v>#VALUE!</v>
      </c>
    </row>
    <row r="335" spans="1:8" x14ac:dyDescent="0.25">
      <c r="A335" t="str">
        <f t="shared" ca="1" si="10"/>
        <v>1.A.3.b, Road; Residual Fuel Oil</v>
      </c>
      <c r="B335" t="str">
        <f t="shared" ca="1" si="11"/>
        <v>N2O</v>
      </c>
      <c r="C335" s="15">
        <f ca="1">INDIRECT(ADDRESS(MATCH(Tabel2[[#This Row],[IPCC Category]],Statistics!$G:$G,FALSE),MATCH(Tabel2[[#This Row],[Gas]],Statistics!$L$4:$N$4,FALSE)+11,,,"Statistics"))</f>
        <v>0</v>
      </c>
      <c r="D335" s="4">
        <f ca="1">INDIRECT(ADDRESS(MATCH(Tabel2[[#This Row],[IPCC Category]],Statistics!$G:$G,FALSE),MATCH(Tabel2[[#This Row],[Gas]],Statistics!$L$4:$N$4,FALSE)+7,,,"Statistics"))</f>
        <v>0</v>
      </c>
      <c r="G33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5" t="e">
        <f ca="1">POWER(Tabel2[[#This Row],[Combined uncertainty]]*Tabel2[[#This Row],[Last Year emissions]]/$D$2,2)</f>
        <v>#VALUE!</v>
      </c>
    </row>
    <row r="336" spans="1:8" x14ac:dyDescent="0.25">
      <c r="A336" t="str">
        <f t="shared" ca="1" si="10"/>
        <v>1.A.3.c, Rail; Brown Coal (Lignite)</v>
      </c>
      <c r="B336" t="str">
        <f t="shared" ca="1" si="11"/>
        <v>CO2</v>
      </c>
      <c r="C336" s="15">
        <f ca="1">INDIRECT(ADDRESS(MATCH(Tabel2[[#This Row],[IPCC Category]],Statistics!$G:$G,FALSE),MATCH(Tabel2[[#This Row],[Gas]],Statistics!$L$4:$N$4,FALSE)+11,,,"Statistics"))</f>
        <v>22.375921555555614</v>
      </c>
      <c r="D336" s="4">
        <f ca="1">INDIRECT(ADDRESS(MATCH(Tabel2[[#This Row],[IPCC Category]],Statistics!$G:$G,FALSE),MATCH(Tabel2[[#This Row],[Gas]],Statistics!$L$4:$N$4,FALSE)+7,,,"Statistics"))</f>
        <v>0</v>
      </c>
      <c r="G33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6" t="e">
        <f ca="1">POWER(Tabel2[[#This Row],[Combined uncertainty]]*Tabel2[[#This Row],[Last Year emissions]]/$D$2,2)</f>
        <v>#VALUE!</v>
      </c>
    </row>
    <row r="337" spans="1:8" x14ac:dyDescent="0.25">
      <c r="A337" t="str">
        <f t="shared" ca="1" si="10"/>
        <v>1.A.3.c, Rail; Brown Coal (Lignite)</v>
      </c>
      <c r="B337" t="str">
        <f t="shared" ca="1" si="11"/>
        <v>CH4</v>
      </c>
      <c r="C337" s="15">
        <f ca="1">INDIRECT(ADDRESS(MATCH(Tabel2[[#This Row],[IPCC Category]],Statistics!$G:$G,FALSE),MATCH(Tabel2[[#This Row],[Gas]],Statistics!$L$4:$N$4,FALSE)+11,,,"Statistics"))</f>
        <v>0</v>
      </c>
      <c r="D337" s="4">
        <f ca="1">INDIRECT(ADDRESS(MATCH(Tabel2[[#This Row],[IPCC Category]],Statistics!$G:$G,FALSE),MATCH(Tabel2[[#This Row],[Gas]],Statistics!$L$4:$N$4,FALSE)+7,,,"Statistics"))</f>
        <v>0</v>
      </c>
      <c r="G33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7" t="e">
        <f ca="1">POWER(Tabel2[[#This Row],[Combined uncertainty]]*Tabel2[[#This Row],[Last Year emissions]]/$D$2,2)</f>
        <v>#VALUE!</v>
      </c>
    </row>
    <row r="338" spans="1:8" x14ac:dyDescent="0.25">
      <c r="A338" t="str">
        <f t="shared" ca="1" si="10"/>
        <v>1.A.3.c, Rail; Brown Coal (Lignite)</v>
      </c>
      <c r="B338" t="str">
        <f t="shared" ca="1" si="11"/>
        <v>N2O</v>
      </c>
      <c r="C338" s="15">
        <f ca="1">INDIRECT(ADDRESS(MATCH(Tabel2[[#This Row],[IPCC Category]],Statistics!$G:$G,FALSE),MATCH(Tabel2[[#This Row],[Gas]],Statistics!$L$4:$N$4,FALSE)+11,,,"Statistics"))</f>
        <v>0</v>
      </c>
      <c r="D338" s="4">
        <f ca="1">INDIRECT(ADDRESS(MATCH(Tabel2[[#This Row],[IPCC Category]],Statistics!$G:$G,FALSE),MATCH(Tabel2[[#This Row],[Gas]],Statistics!$L$4:$N$4,FALSE)+7,,,"Statistics"))</f>
        <v>0</v>
      </c>
      <c r="G33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8" t="e">
        <f ca="1">POWER(Tabel2[[#This Row],[Combined uncertainty]]*Tabel2[[#This Row],[Last Year emissions]]/$D$2,2)</f>
        <v>#VALUE!</v>
      </c>
    </row>
    <row r="339" spans="1:8" x14ac:dyDescent="0.25">
      <c r="A339" t="str">
        <f t="shared" ca="1" si="10"/>
        <v>1.A.3.c, Rail; Gas / Diesel Oil</v>
      </c>
      <c r="B339" t="str">
        <f t="shared" ca="1" si="11"/>
        <v>CO2</v>
      </c>
      <c r="C339" s="15">
        <f ca="1">INDIRECT(ADDRESS(MATCH(Tabel2[[#This Row],[IPCC Category]],Statistics!$G:$G,FALSE),MATCH(Tabel2[[#This Row],[Gas]],Statistics!$L$4:$N$4,FALSE)+11,,,"Statistics"))</f>
        <v>113.63976</v>
      </c>
      <c r="D339" s="4">
        <f ca="1">INDIRECT(ADDRESS(MATCH(Tabel2[[#This Row],[IPCC Category]],Statistics!$G:$G,FALSE),MATCH(Tabel2[[#This Row],[Gas]],Statistics!$L$4:$N$4,FALSE)+7,,,"Statistics"))</f>
        <v>88.386480000000006</v>
      </c>
      <c r="G33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39" t="e">
        <f ca="1">POWER(Tabel2[[#This Row],[Combined uncertainty]]*Tabel2[[#This Row],[Last Year emissions]]/$D$2,2)</f>
        <v>#VALUE!</v>
      </c>
    </row>
    <row r="340" spans="1:8" x14ac:dyDescent="0.25">
      <c r="A340" t="str">
        <f t="shared" ca="1" si="10"/>
        <v>1.A.3.c, Rail; Gas / Diesel Oil</v>
      </c>
      <c r="B340" t="str">
        <f t="shared" ca="1" si="11"/>
        <v>CH4</v>
      </c>
      <c r="C340" s="15">
        <f ca="1">INDIRECT(ADDRESS(MATCH(Tabel2[[#This Row],[IPCC Category]],Statistics!$G:$G,FALSE),MATCH(Tabel2[[#This Row],[Gas]],Statistics!$L$4:$N$4,FALSE)+11,,,"Statistics"))</f>
        <v>0</v>
      </c>
      <c r="D340" s="4">
        <f ca="1">INDIRECT(ADDRESS(MATCH(Tabel2[[#This Row],[IPCC Category]],Statistics!$G:$G,FALSE),MATCH(Tabel2[[#This Row],[Gas]],Statistics!$L$4:$N$4,FALSE)+7,,,"Statistics"))</f>
        <v>0</v>
      </c>
      <c r="G34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0" t="e">
        <f ca="1">POWER(Tabel2[[#This Row],[Combined uncertainty]]*Tabel2[[#This Row],[Last Year emissions]]/$D$2,2)</f>
        <v>#VALUE!</v>
      </c>
    </row>
    <row r="341" spans="1:8" x14ac:dyDescent="0.25">
      <c r="A341" t="str">
        <f t="shared" ca="1" si="10"/>
        <v>1.A.3.c, Rail; Gas / Diesel Oil</v>
      </c>
      <c r="B341" t="str">
        <f t="shared" ca="1" si="11"/>
        <v>N2O</v>
      </c>
      <c r="C341" s="15">
        <f ca="1">INDIRECT(ADDRESS(MATCH(Tabel2[[#This Row],[IPCC Category]],Statistics!$G:$G,FALSE),MATCH(Tabel2[[#This Row],[Gas]],Statistics!$L$4:$N$4,FALSE)+11,,,"Statistics"))</f>
        <v>0</v>
      </c>
      <c r="D341" s="4">
        <f ca="1">INDIRECT(ADDRESS(MATCH(Tabel2[[#This Row],[IPCC Category]],Statistics!$G:$G,FALSE),MATCH(Tabel2[[#This Row],[Gas]],Statistics!$L$4:$N$4,FALSE)+7,,,"Statistics"))</f>
        <v>0</v>
      </c>
      <c r="G341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1" t="e">
        <f ca="1">POWER(Tabel2[[#This Row],[Combined uncertainty]]*Tabel2[[#This Row],[Last Year emissions]]/$D$2,2)</f>
        <v>#VALUE!</v>
      </c>
    </row>
    <row r="342" spans="1:8" x14ac:dyDescent="0.25">
      <c r="A342" t="str">
        <f t="shared" ca="1" si="10"/>
        <v>1.A.3.d, Domestic navigation; Gas / Diesel Oil</v>
      </c>
      <c r="B342" t="str">
        <f t="shared" ca="1" si="11"/>
        <v>CO2</v>
      </c>
      <c r="C342" s="15">
        <f ca="1">INDIRECT(ADDRESS(MATCH(Tabel2[[#This Row],[IPCC Category]],Statistics!$G:$G,FALSE),MATCH(Tabel2[[#This Row],[Gas]],Statistics!$L$4:$N$4,FALSE)+11,,,"Statistics"))</f>
        <v>129.42305999999999</v>
      </c>
      <c r="D342" s="4">
        <f ca="1">INDIRECT(ADDRESS(MATCH(Tabel2[[#This Row],[IPCC Category]],Statistics!$G:$G,FALSE),MATCH(Tabel2[[#This Row],[Gas]],Statistics!$L$4:$N$4,FALSE)+7,,,"Statistics"))</f>
        <v>145.20635999999999</v>
      </c>
      <c r="G342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2" t="e">
        <f ca="1">POWER(Tabel2[[#This Row],[Combined uncertainty]]*Tabel2[[#This Row],[Last Year emissions]]/$D$2,2)</f>
        <v>#VALUE!</v>
      </c>
    </row>
    <row r="343" spans="1:8" x14ac:dyDescent="0.25">
      <c r="A343" t="str">
        <f t="shared" ca="1" si="10"/>
        <v>1.A.3.d, Domestic navigation; Gas / Diesel Oil</v>
      </c>
      <c r="B343" t="str">
        <f t="shared" ca="1" si="11"/>
        <v>CH4</v>
      </c>
      <c r="C343" s="15">
        <f ca="1">INDIRECT(ADDRESS(MATCH(Tabel2[[#This Row],[IPCC Category]],Statistics!$G:$G,FALSE),MATCH(Tabel2[[#This Row],[Gas]],Statistics!$L$4:$N$4,FALSE)+11,,,"Statistics"))</f>
        <v>0</v>
      </c>
      <c r="D343" s="4">
        <f ca="1">INDIRECT(ADDRESS(MATCH(Tabel2[[#This Row],[IPCC Category]],Statistics!$G:$G,FALSE),MATCH(Tabel2[[#This Row],[Gas]],Statistics!$L$4:$N$4,FALSE)+7,,,"Statistics"))</f>
        <v>0</v>
      </c>
      <c r="G34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3" t="e">
        <f ca="1">POWER(Tabel2[[#This Row],[Combined uncertainty]]*Tabel2[[#This Row],[Last Year emissions]]/$D$2,2)</f>
        <v>#VALUE!</v>
      </c>
    </row>
    <row r="344" spans="1:8" x14ac:dyDescent="0.25">
      <c r="A344" t="str">
        <f t="shared" ca="1" si="10"/>
        <v>1.A.3.d, Domestic navigation; Gas / Diesel Oil</v>
      </c>
      <c r="B344" t="str">
        <f t="shared" ca="1" si="11"/>
        <v>N2O</v>
      </c>
      <c r="C344" s="15">
        <f ca="1">INDIRECT(ADDRESS(MATCH(Tabel2[[#This Row],[IPCC Category]],Statistics!$G:$G,FALSE),MATCH(Tabel2[[#This Row],[Gas]],Statistics!$L$4:$N$4,FALSE)+11,,,"Statistics"))</f>
        <v>0</v>
      </c>
      <c r="D344" s="4">
        <f ca="1">INDIRECT(ADDRESS(MATCH(Tabel2[[#This Row],[IPCC Category]],Statistics!$G:$G,FALSE),MATCH(Tabel2[[#This Row],[Gas]],Statistics!$L$4:$N$4,FALSE)+7,,,"Statistics"))</f>
        <v>0</v>
      </c>
      <c r="G34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4" t="e">
        <f ca="1">POWER(Tabel2[[#This Row],[Combined uncertainty]]*Tabel2[[#This Row],[Last Year emissions]]/$D$2,2)</f>
        <v>#VALUE!</v>
      </c>
    </row>
    <row r="345" spans="1:8" x14ac:dyDescent="0.25">
      <c r="A345" t="str">
        <f t="shared" ca="1" si="10"/>
        <v>1.A.3.d, Domestic navigation; Motor Spirit</v>
      </c>
      <c r="B345" t="str">
        <f t="shared" ca="1" si="11"/>
        <v>CO2</v>
      </c>
      <c r="C345" s="15">
        <f ca="1">INDIRECT(ADDRESS(MATCH(Tabel2[[#This Row],[IPCC Category]],Statistics!$G:$G,FALSE),MATCH(Tabel2[[#This Row],[Gas]],Statistics!$L$4:$N$4,FALSE)+11,,,"Statistics"))</f>
        <v>3.0491999999999999</v>
      </c>
      <c r="D345" s="4">
        <f ca="1">INDIRECT(ADDRESS(MATCH(Tabel2[[#This Row],[IPCC Category]],Statistics!$G:$G,FALSE),MATCH(Tabel2[[#This Row],[Gas]],Statistics!$L$4:$N$4,FALSE)+7,,,"Statistics"))</f>
        <v>0</v>
      </c>
      <c r="G34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5" t="e">
        <f ca="1">POWER(Tabel2[[#This Row],[Combined uncertainty]]*Tabel2[[#This Row],[Last Year emissions]]/$D$2,2)</f>
        <v>#VALUE!</v>
      </c>
    </row>
    <row r="346" spans="1:8" x14ac:dyDescent="0.25">
      <c r="A346" t="str">
        <f t="shared" ca="1" si="10"/>
        <v>1.A.3.d, Domestic navigation; Motor Spirit</v>
      </c>
      <c r="B346" t="str">
        <f t="shared" ca="1" si="11"/>
        <v>CH4</v>
      </c>
      <c r="C346" s="15">
        <f ca="1">INDIRECT(ADDRESS(MATCH(Tabel2[[#This Row],[IPCC Category]],Statistics!$G:$G,FALSE),MATCH(Tabel2[[#This Row],[Gas]],Statistics!$L$4:$N$4,FALSE)+11,,,"Statistics"))</f>
        <v>0</v>
      </c>
      <c r="D346" s="4">
        <f ca="1">INDIRECT(ADDRESS(MATCH(Tabel2[[#This Row],[IPCC Category]],Statistics!$G:$G,FALSE),MATCH(Tabel2[[#This Row],[Gas]],Statistics!$L$4:$N$4,FALSE)+7,,,"Statistics"))</f>
        <v>0</v>
      </c>
      <c r="G34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6" t="e">
        <f ca="1">POWER(Tabel2[[#This Row],[Combined uncertainty]]*Tabel2[[#This Row],[Last Year emissions]]/$D$2,2)</f>
        <v>#VALUE!</v>
      </c>
    </row>
    <row r="347" spans="1:8" x14ac:dyDescent="0.25">
      <c r="A347" t="str">
        <f t="shared" ca="1" si="10"/>
        <v>1.A.3.d, Domestic navigation; Motor Spirit</v>
      </c>
      <c r="B347" t="str">
        <f t="shared" ca="1" si="11"/>
        <v>N2O</v>
      </c>
      <c r="C347" s="15">
        <f ca="1">INDIRECT(ADDRESS(MATCH(Tabel2[[#This Row],[IPCC Category]],Statistics!$G:$G,FALSE),MATCH(Tabel2[[#This Row],[Gas]],Statistics!$L$4:$N$4,FALSE)+11,,,"Statistics"))</f>
        <v>0</v>
      </c>
      <c r="D347" s="4">
        <f ca="1">INDIRECT(ADDRESS(MATCH(Tabel2[[#This Row],[IPCC Category]],Statistics!$G:$G,FALSE),MATCH(Tabel2[[#This Row],[Gas]],Statistics!$L$4:$N$4,FALSE)+7,,,"Statistics"))</f>
        <v>0</v>
      </c>
      <c r="G34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7" t="e">
        <f ca="1">POWER(Tabel2[[#This Row],[Combined uncertainty]]*Tabel2[[#This Row],[Last Year emissions]]/$D$2,2)</f>
        <v>#VALUE!</v>
      </c>
    </row>
    <row r="348" spans="1:8" x14ac:dyDescent="0.25">
      <c r="A348" t="str">
        <f t="shared" ca="1" si="10"/>
        <v>1.A.3.d, Domestic navigation; Residual Fuel Oil</v>
      </c>
      <c r="B348" t="str">
        <f t="shared" ca="1" si="11"/>
        <v>CO2</v>
      </c>
      <c r="C348" s="15">
        <f ca="1">INDIRECT(ADDRESS(MATCH(Tabel2[[#This Row],[IPCC Category]],Statistics!$G:$G,FALSE),MATCH(Tabel2[[#This Row],[Gas]],Statistics!$L$4:$N$4,FALSE)+11,,,"Statistics"))</f>
        <v>21.672000000000001</v>
      </c>
      <c r="D348" s="4">
        <f ca="1">INDIRECT(ADDRESS(MATCH(Tabel2[[#This Row],[IPCC Category]],Statistics!$G:$G,FALSE),MATCH(Tabel2[[#This Row],[Gas]],Statistics!$L$4:$N$4,FALSE)+7,,,"Statistics"))</f>
        <v>0</v>
      </c>
      <c r="G34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8" t="e">
        <f ca="1">POWER(Tabel2[[#This Row],[Combined uncertainty]]*Tabel2[[#This Row],[Last Year emissions]]/$D$2,2)</f>
        <v>#VALUE!</v>
      </c>
    </row>
    <row r="349" spans="1:8" x14ac:dyDescent="0.25">
      <c r="A349" t="str">
        <f t="shared" ca="1" si="10"/>
        <v>1.A.3.d, Domestic navigation; Residual Fuel Oil</v>
      </c>
      <c r="B349" t="str">
        <f t="shared" ca="1" si="11"/>
        <v>CH4</v>
      </c>
      <c r="C349" s="15">
        <f ca="1">INDIRECT(ADDRESS(MATCH(Tabel2[[#This Row],[IPCC Category]],Statistics!$G:$G,FALSE),MATCH(Tabel2[[#This Row],[Gas]],Statistics!$L$4:$N$4,FALSE)+11,,,"Statistics"))</f>
        <v>0</v>
      </c>
      <c r="D349" s="4">
        <f ca="1">INDIRECT(ADDRESS(MATCH(Tabel2[[#This Row],[IPCC Category]],Statistics!$G:$G,FALSE),MATCH(Tabel2[[#This Row],[Gas]],Statistics!$L$4:$N$4,FALSE)+7,,,"Statistics"))</f>
        <v>0</v>
      </c>
      <c r="G34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49" t="e">
        <f ca="1">POWER(Tabel2[[#This Row],[Combined uncertainty]]*Tabel2[[#This Row],[Last Year emissions]]/$D$2,2)</f>
        <v>#VALUE!</v>
      </c>
    </row>
    <row r="350" spans="1:8" x14ac:dyDescent="0.25">
      <c r="A350" t="str">
        <f t="shared" ca="1" si="10"/>
        <v>1.A.3.d, Domestic navigation; Residual Fuel Oil</v>
      </c>
      <c r="B350" t="str">
        <f t="shared" ca="1" si="11"/>
        <v>N2O</v>
      </c>
      <c r="C350" s="15">
        <f ca="1">INDIRECT(ADDRESS(MATCH(Tabel2[[#This Row],[IPCC Category]],Statistics!$G:$G,FALSE),MATCH(Tabel2[[#This Row],[Gas]],Statistics!$L$4:$N$4,FALSE)+11,,,"Statistics"))</f>
        <v>0</v>
      </c>
      <c r="D350" s="4">
        <f ca="1">INDIRECT(ADDRESS(MATCH(Tabel2[[#This Row],[IPCC Category]],Statistics!$G:$G,FALSE),MATCH(Tabel2[[#This Row],[Gas]],Statistics!$L$4:$N$4,FALSE)+7,,,"Statistics"))</f>
        <v>0</v>
      </c>
      <c r="G35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0" t="e">
        <f ca="1">POWER(Tabel2[[#This Row],[Combined uncertainty]]*Tabel2[[#This Row],[Last Year emissions]]/$D$2,2)</f>
        <v>#VALUE!</v>
      </c>
    </row>
    <row r="351" spans="1:8" x14ac:dyDescent="0.25">
      <c r="A351" t="str">
        <f t="shared" ca="1" si="10"/>
        <v>1.A.3.e, Non-specified (transport); Gas / Diesel Oil</v>
      </c>
      <c r="B351" t="str">
        <f t="shared" ca="1" si="11"/>
        <v>CO2</v>
      </c>
      <c r="C351" s="15">
        <f ca="1">INDIRECT(ADDRESS(MATCH(Tabel2[[#This Row],[IPCC Category]],Statistics!$G:$G,FALSE),MATCH(Tabel2[[#This Row],[Gas]],Statistics!$L$4:$N$4,FALSE)+11,,,"Statistics"))</f>
        <v>91.543139999999994</v>
      </c>
      <c r="D351" s="4">
        <f ca="1">INDIRECT(ADDRESS(MATCH(Tabel2[[#This Row],[IPCC Category]],Statistics!$G:$G,FALSE),MATCH(Tabel2[[#This Row],[Gas]],Statistics!$L$4:$N$4,FALSE)+7,,,"Statistics"))</f>
        <v>0</v>
      </c>
      <c r="G351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1" t="e">
        <f ca="1">POWER(Tabel2[[#This Row],[Combined uncertainty]]*Tabel2[[#This Row],[Last Year emissions]]/$D$2,2)</f>
        <v>#VALUE!</v>
      </c>
    </row>
    <row r="352" spans="1:8" x14ac:dyDescent="0.25">
      <c r="A352" t="str">
        <f t="shared" ca="1" si="10"/>
        <v>1.A.3.e, Non-specified (transport); Gas / Diesel Oil</v>
      </c>
      <c r="B352" t="str">
        <f t="shared" ca="1" si="11"/>
        <v>CH4</v>
      </c>
      <c r="C352" s="15">
        <f ca="1">INDIRECT(ADDRESS(MATCH(Tabel2[[#This Row],[IPCC Category]],Statistics!$G:$G,FALSE),MATCH(Tabel2[[#This Row],[Gas]],Statistics!$L$4:$N$4,FALSE)+11,,,"Statistics"))</f>
        <v>0</v>
      </c>
      <c r="D352" s="4">
        <f ca="1">INDIRECT(ADDRESS(MATCH(Tabel2[[#This Row],[IPCC Category]],Statistics!$G:$G,FALSE),MATCH(Tabel2[[#This Row],[Gas]],Statistics!$L$4:$N$4,FALSE)+7,,,"Statistics"))</f>
        <v>0</v>
      </c>
      <c r="G352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2" t="e">
        <f ca="1">POWER(Tabel2[[#This Row],[Combined uncertainty]]*Tabel2[[#This Row],[Last Year emissions]]/$D$2,2)</f>
        <v>#VALUE!</v>
      </c>
    </row>
    <row r="353" spans="1:8" x14ac:dyDescent="0.25">
      <c r="A353" t="str">
        <f t="shared" ca="1" si="10"/>
        <v>1.A.3.e, Non-specified (transport); Gas / Diesel Oil</v>
      </c>
      <c r="B353" t="str">
        <f t="shared" ca="1" si="11"/>
        <v>N2O</v>
      </c>
      <c r="C353" s="15">
        <f ca="1">INDIRECT(ADDRESS(MATCH(Tabel2[[#This Row],[IPCC Category]],Statistics!$G:$G,FALSE),MATCH(Tabel2[[#This Row],[Gas]],Statistics!$L$4:$N$4,FALSE)+11,,,"Statistics"))</f>
        <v>0</v>
      </c>
      <c r="D353" s="4">
        <f ca="1">INDIRECT(ADDRESS(MATCH(Tabel2[[#This Row],[IPCC Category]],Statistics!$G:$G,FALSE),MATCH(Tabel2[[#This Row],[Gas]],Statistics!$L$4:$N$4,FALSE)+7,,,"Statistics"))</f>
        <v>0</v>
      </c>
      <c r="G35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3" t="e">
        <f ca="1">POWER(Tabel2[[#This Row],[Combined uncertainty]]*Tabel2[[#This Row],[Last Year emissions]]/$D$2,2)</f>
        <v>#VALUE!</v>
      </c>
    </row>
    <row r="354" spans="1:8" x14ac:dyDescent="0.25">
      <c r="A354" t="str">
        <f t="shared" ca="1" si="10"/>
        <v>1.A.4.a, Commercial and public services; Brown Coal (Lignite)</v>
      </c>
      <c r="B354" t="str">
        <f t="shared" ca="1" si="11"/>
        <v>CO2</v>
      </c>
      <c r="C354" s="15">
        <f ca="1">INDIRECT(ADDRESS(MATCH(Tabel2[[#This Row],[IPCC Category]],Statistics!$G:$G,FALSE),MATCH(Tabel2[[#This Row],[Gas]],Statistics!$L$4:$N$4,FALSE)+11,,,"Statistics"))</f>
        <v>103.8882072222225</v>
      </c>
      <c r="D354" s="4">
        <f ca="1">INDIRECT(ADDRESS(MATCH(Tabel2[[#This Row],[IPCC Category]],Statistics!$G:$G,FALSE),MATCH(Tabel2[[#This Row],[Gas]],Statistics!$L$4:$N$4,FALSE)+7,,,"Statistics"))</f>
        <v>7.0197019999999988</v>
      </c>
      <c r="G35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4" t="e">
        <f ca="1">POWER(Tabel2[[#This Row],[Combined uncertainty]]*Tabel2[[#This Row],[Last Year emissions]]/$D$2,2)</f>
        <v>#VALUE!</v>
      </c>
    </row>
    <row r="355" spans="1:8" x14ac:dyDescent="0.25">
      <c r="A355" t="str">
        <f t="shared" ca="1" si="10"/>
        <v>1.A.4.a, Commercial and public services; Brown Coal (Lignite)</v>
      </c>
      <c r="B355" t="str">
        <f t="shared" ca="1" si="11"/>
        <v>CH4</v>
      </c>
      <c r="C355" s="15">
        <f ca="1">INDIRECT(ADDRESS(MATCH(Tabel2[[#This Row],[IPCC Category]],Statistics!$G:$G,FALSE),MATCH(Tabel2[[#This Row],[Gas]],Statistics!$L$4:$N$4,FALSE)+11,,,"Statistics"))</f>
        <v>0</v>
      </c>
      <c r="D355" s="4">
        <f ca="1">INDIRECT(ADDRESS(MATCH(Tabel2[[#This Row],[IPCC Category]],Statistics!$G:$G,FALSE),MATCH(Tabel2[[#This Row],[Gas]],Statistics!$L$4:$N$4,FALSE)+7,,,"Statistics"))</f>
        <v>0</v>
      </c>
      <c r="G35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5" t="e">
        <f ca="1">POWER(Tabel2[[#This Row],[Combined uncertainty]]*Tabel2[[#This Row],[Last Year emissions]]/$D$2,2)</f>
        <v>#VALUE!</v>
      </c>
    </row>
    <row r="356" spans="1:8" x14ac:dyDescent="0.25">
      <c r="A356" t="str">
        <f t="shared" ca="1" si="10"/>
        <v>1.A.4.a, Commercial and public services; Brown Coal (Lignite)</v>
      </c>
      <c r="B356" t="str">
        <f t="shared" ca="1" si="11"/>
        <v>N2O</v>
      </c>
      <c r="C356" s="15">
        <f ca="1">INDIRECT(ADDRESS(MATCH(Tabel2[[#This Row],[IPCC Category]],Statistics!$G:$G,FALSE),MATCH(Tabel2[[#This Row],[Gas]],Statistics!$L$4:$N$4,FALSE)+11,,,"Statistics"))</f>
        <v>0</v>
      </c>
      <c r="D356" s="4">
        <f ca="1">INDIRECT(ADDRESS(MATCH(Tabel2[[#This Row],[IPCC Category]],Statistics!$G:$G,FALSE),MATCH(Tabel2[[#This Row],[Gas]],Statistics!$L$4:$N$4,FALSE)+7,,,"Statistics"))</f>
        <v>0</v>
      </c>
      <c r="G35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6" t="e">
        <f ca="1">POWER(Tabel2[[#This Row],[Combined uncertainty]]*Tabel2[[#This Row],[Last Year emissions]]/$D$2,2)</f>
        <v>#VALUE!</v>
      </c>
    </row>
    <row r="357" spans="1:8" x14ac:dyDescent="0.25">
      <c r="A357" t="str">
        <f t="shared" ca="1" si="10"/>
        <v>1.A.4.a, Commercial and public services; Brown Coal Briquettes</v>
      </c>
      <c r="B357" t="str">
        <f t="shared" ca="1" si="11"/>
        <v>CO2</v>
      </c>
      <c r="C357" s="15">
        <f ca="1">INDIRECT(ADDRESS(MATCH(Tabel2[[#This Row],[IPCC Category]],Statistics!$G:$G,FALSE),MATCH(Tabel2[[#This Row],[Gas]],Statistics!$L$4:$N$4,FALSE)+11,,,"Statistics"))</f>
        <v>5.85</v>
      </c>
      <c r="D357" s="4">
        <f ca="1">INDIRECT(ADDRESS(MATCH(Tabel2[[#This Row],[IPCC Category]],Statistics!$G:$G,FALSE),MATCH(Tabel2[[#This Row],[Gas]],Statistics!$L$4:$N$4,FALSE)+7,,,"Statistics"))</f>
        <v>0</v>
      </c>
      <c r="G35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7" t="e">
        <f ca="1">POWER(Tabel2[[#This Row],[Combined uncertainty]]*Tabel2[[#This Row],[Last Year emissions]]/$D$2,2)</f>
        <v>#VALUE!</v>
      </c>
    </row>
    <row r="358" spans="1:8" x14ac:dyDescent="0.25">
      <c r="A358" t="str">
        <f t="shared" ca="1" si="10"/>
        <v>1.A.4.a, Commercial and public services; Brown Coal Briquettes</v>
      </c>
      <c r="B358" t="str">
        <f t="shared" ca="1" si="11"/>
        <v>CH4</v>
      </c>
      <c r="C358" s="15">
        <f ca="1">INDIRECT(ADDRESS(MATCH(Tabel2[[#This Row],[IPCC Category]],Statistics!$G:$G,FALSE),MATCH(Tabel2[[#This Row],[Gas]],Statistics!$L$4:$N$4,FALSE)+11,,,"Statistics"))</f>
        <v>0</v>
      </c>
      <c r="D358" s="4">
        <f ca="1">INDIRECT(ADDRESS(MATCH(Tabel2[[#This Row],[IPCC Category]],Statistics!$G:$G,FALSE),MATCH(Tabel2[[#This Row],[Gas]],Statistics!$L$4:$N$4,FALSE)+7,,,"Statistics"))</f>
        <v>0</v>
      </c>
      <c r="G35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8" t="e">
        <f ca="1">POWER(Tabel2[[#This Row],[Combined uncertainty]]*Tabel2[[#This Row],[Last Year emissions]]/$D$2,2)</f>
        <v>#VALUE!</v>
      </c>
    </row>
    <row r="359" spans="1:8" x14ac:dyDescent="0.25">
      <c r="A359" t="str">
        <f t="shared" ca="1" si="10"/>
        <v>1.A.4.a, Commercial and public services; Brown Coal Briquettes</v>
      </c>
      <c r="B359" t="str">
        <f t="shared" ca="1" si="11"/>
        <v>N2O</v>
      </c>
      <c r="C359" s="15">
        <f ca="1">INDIRECT(ADDRESS(MATCH(Tabel2[[#This Row],[IPCC Category]],Statistics!$G:$G,FALSE),MATCH(Tabel2[[#This Row],[Gas]],Statistics!$L$4:$N$4,FALSE)+11,,,"Statistics"))</f>
        <v>0</v>
      </c>
      <c r="D359" s="4">
        <f ca="1">INDIRECT(ADDRESS(MATCH(Tabel2[[#This Row],[IPCC Category]],Statistics!$G:$G,FALSE),MATCH(Tabel2[[#This Row],[Gas]],Statistics!$L$4:$N$4,FALSE)+7,,,"Statistics"))</f>
        <v>0</v>
      </c>
      <c r="G35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59" t="e">
        <f ca="1">POWER(Tabel2[[#This Row],[Combined uncertainty]]*Tabel2[[#This Row],[Last Year emissions]]/$D$2,2)</f>
        <v>#VALUE!</v>
      </c>
    </row>
    <row r="360" spans="1:8" x14ac:dyDescent="0.25">
      <c r="A360" t="str">
        <f t="shared" ca="1" si="10"/>
        <v>1.A.4.a, Commercial and public services; Charcoal</v>
      </c>
      <c r="B360" t="str">
        <f t="shared" ca="1" si="11"/>
        <v>CO2</v>
      </c>
      <c r="C360" s="15">
        <f ca="1">INDIRECT(ADDRESS(MATCH(Tabel2[[#This Row],[IPCC Category]],Statistics!$G:$G,FALSE),MATCH(Tabel2[[#This Row],[Gas]],Statistics!$L$4:$N$4,FALSE)+11,,,"Statistics"))</f>
        <v>0</v>
      </c>
      <c r="D360" s="4">
        <f ca="1">INDIRECT(ADDRESS(MATCH(Tabel2[[#This Row],[IPCC Category]],Statistics!$G:$G,FALSE),MATCH(Tabel2[[#This Row],[Gas]],Statistics!$L$4:$N$4,FALSE)+7,,,"Statistics"))</f>
        <v>3.4496000000000002</v>
      </c>
      <c r="G36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0" t="e">
        <f ca="1">POWER(Tabel2[[#This Row],[Combined uncertainty]]*Tabel2[[#This Row],[Last Year emissions]]/$D$2,2)</f>
        <v>#VALUE!</v>
      </c>
    </row>
    <row r="361" spans="1:8" x14ac:dyDescent="0.25">
      <c r="A361" t="str">
        <f t="shared" ca="1" si="10"/>
        <v>1.A.4.a, Commercial and public services; Charcoal</v>
      </c>
      <c r="B361" t="str">
        <f t="shared" ca="1" si="11"/>
        <v>CH4</v>
      </c>
      <c r="C361" s="15">
        <f ca="1">INDIRECT(ADDRESS(MATCH(Tabel2[[#This Row],[IPCC Category]],Statistics!$G:$G,FALSE),MATCH(Tabel2[[#This Row],[Gas]],Statistics!$L$4:$N$4,FALSE)+11,,,"Statistics"))</f>
        <v>0</v>
      </c>
      <c r="D361" s="4">
        <f ca="1">INDIRECT(ADDRESS(MATCH(Tabel2[[#This Row],[IPCC Category]],Statistics!$G:$G,FALSE),MATCH(Tabel2[[#This Row],[Gas]],Statistics!$L$4:$N$4,FALSE)+7,,,"Statistics"))</f>
        <v>0</v>
      </c>
      <c r="G361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1" t="e">
        <f ca="1">POWER(Tabel2[[#This Row],[Combined uncertainty]]*Tabel2[[#This Row],[Last Year emissions]]/$D$2,2)</f>
        <v>#VALUE!</v>
      </c>
    </row>
    <row r="362" spans="1:8" x14ac:dyDescent="0.25">
      <c r="A362" t="str">
        <f t="shared" ca="1" si="10"/>
        <v>1.A.4.a, Commercial and public services; Charcoal</v>
      </c>
      <c r="B362" t="str">
        <f t="shared" ca="1" si="11"/>
        <v>N2O</v>
      </c>
      <c r="C362" s="15">
        <f ca="1">INDIRECT(ADDRESS(MATCH(Tabel2[[#This Row],[IPCC Category]],Statistics!$G:$G,FALSE),MATCH(Tabel2[[#This Row],[Gas]],Statistics!$L$4:$N$4,FALSE)+11,,,"Statistics"))</f>
        <v>0</v>
      </c>
      <c r="D362" s="4">
        <f ca="1">INDIRECT(ADDRESS(MATCH(Tabel2[[#This Row],[IPCC Category]],Statistics!$G:$G,FALSE),MATCH(Tabel2[[#This Row],[Gas]],Statistics!$L$4:$N$4,FALSE)+7,,,"Statistics"))</f>
        <v>0</v>
      </c>
      <c r="G362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2" t="e">
        <f ca="1">POWER(Tabel2[[#This Row],[Combined uncertainty]]*Tabel2[[#This Row],[Last Year emissions]]/$D$2,2)</f>
        <v>#VALUE!</v>
      </c>
    </row>
    <row r="363" spans="1:8" x14ac:dyDescent="0.25">
      <c r="A363" t="str">
        <f t="shared" ca="1" si="10"/>
        <v>1.A.4.a, Commercial and public services; Gas / Diesel Oil</v>
      </c>
      <c r="B363" t="str">
        <f t="shared" ca="1" si="11"/>
        <v>CO2</v>
      </c>
      <c r="C363" s="15">
        <f ca="1">INDIRECT(ADDRESS(MATCH(Tabel2[[#This Row],[IPCC Category]],Statistics!$G:$G,FALSE),MATCH(Tabel2[[#This Row],[Gas]],Statistics!$L$4:$N$4,FALSE)+11,,,"Statistics"))</f>
        <v>265.15944000000002</v>
      </c>
      <c r="D363" s="4">
        <f ca="1">INDIRECT(ADDRESS(MATCH(Tabel2[[#This Row],[IPCC Category]],Statistics!$G:$G,FALSE),MATCH(Tabel2[[#This Row],[Gas]],Statistics!$L$4:$N$4,FALSE)+7,,,"Statistics"))</f>
        <v>246.21948</v>
      </c>
      <c r="G36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3" t="e">
        <f ca="1">POWER(Tabel2[[#This Row],[Combined uncertainty]]*Tabel2[[#This Row],[Last Year emissions]]/$D$2,2)</f>
        <v>#VALUE!</v>
      </c>
    </row>
    <row r="364" spans="1:8" x14ac:dyDescent="0.25">
      <c r="A364" t="str">
        <f t="shared" ca="1" si="10"/>
        <v>1.A.4.a, Commercial and public services; Gas / Diesel Oil</v>
      </c>
      <c r="B364" t="str">
        <f t="shared" ca="1" si="11"/>
        <v>CH4</v>
      </c>
      <c r="C364" s="15">
        <f ca="1">INDIRECT(ADDRESS(MATCH(Tabel2[[#This Row],[IPCC Category]],Statistics!$G:$G,FALSE),MATCH(Tabel2[[#This Row],[Gas]],Statistics!$L$4:$N$4,FALSE)+11,,,"Statistics"))</f>
        <v>0</v>
      </c>
      <c r="D364" s="4">
        <f ca="1">INDIRECT(ADDRESS(MATCH(Tabel2[[#This Row],[IPCC Category]],Statistics!$G:$G,FALSE),MATCH(Tabel2[[#This Row],[Gas]],Statistics!$L$4:$N$4,FALSE)+7,,,"Statistics"))</f>
        <v>0</v>
      </c>
      <c r="G36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4" t="e">
        <f ca="1">POWER(Tabel2[[#This Row],[Combined uncertainty]]*Tabel2[[#This Row],[Last Year emissions]]/$D$2,2)</f>
        <v>#VALUE!</v>
      </c>
    </row>
    <row r="365" spans="1:8" x14ac:dyDescent="0.25">
      <c r="A365" t="str">
        <f t="shared" ca="1" si="10"/>
        <v>1.A.4.a, Commercial and public services; Gas / Diesel Oil</v>
      </c>
      <c r="B365" t="str">
        <f t="shared" ca="1" si="11"/>
        <v>N2O</v>
      </c>
      <c r="C365" s="15">
        <f ca="1">INDIRECT(ADDRESS(MATCH(Tabel2[[#This Row],[IPCC Category]],Statistics!$G:$G,FALSE),MATCH(Tabel2[[#This Row],[Gas]],Statistics!$L$4:$N$4,FALSE)+11,,,"Statistics"))</f>
        <v>0</v>
      </c>
      <c r="D365" s="4">
        <f ca="1">INDIRECT(ADDRESS(MATCH(Tabel2[[#This Row],[IPCC Category]],Statistics!$G:$G,FALSE),MATCH(Tabel2[[#This Row],[Gas]],Statistics!$L$4:$N$4,FALSE)+7,,,"Statistics"))</f>
        <v>0</v>
      </c>
      <c r="G36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5" t="e">
        <f ca="1">POWER(Tabel2[[#This Row],[Combined uncertainty]]*Tabel2[[#This Row],[Last Year emissions]]/$D$2,2)</f>
        <v>#VALUE!</v>
      </c>
    </row>
    <row r="366" spans="1:8" x14ac:dyDescent="0.25">
      <c r="A366" t="str">
        <f t="shared" ca="1" si="10"/>
        <v>1.A.4.a, Commercial and public services; LPG</v>
      </c>
      <c r="B366" t="str">
        <f t="shared" ca="1" si="11"/>
        <v>CO2</v>
      </c>
      <c r="C366" s="15">
        <f ca="1">INDIRECT(ADDRESS(MATCH(Tabel2[[#This Row],[IPCC Category]],Statistics!$G:$G,FALSE),MATCH(Tabel2[[#This Row],[Gas]],Statistics!$L$4:$N$4,FALSE)+11,,,"Statistics"))</f>
        <v>14.513</v>
      </c>
      <c r="D366" s="4">
        <f ca="1">INDIRECT(ADDRESS(MATCH(Tabel2[[#This Row],[IPCC Category]],Statistics!$G:$G,FALSE),MATCH(Tabel2[[#This Row],[Gas]],Statistics!$L$4:$N$4,FALSE)+7,,,"Statistics"))</f>
        <v>34.831200000000003</v>
      </c>
      <c r="G36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6" t="e">
        <f ca="1">POWER(Tabel2[[#This Row],[Combined uncertainty]]*Tabel2[[#This Row],[Last Year emissions]]/$D$2,2)</f>
        <v>#VALUE!</v>
      </c>
    </row>
    <row r="367" spans="1:8" x14ac:dyDescent="0.25">
      <c r="A367" t="str">
        <f t="shared" ca="1" si="10"/>
        <v>1.A.4.a, Commercial and public services; LPG</v>
      </c>
      <c r="B367" t="str">
        <f t="shared" ca="1" si="11"/>
        <v>CH4</v>
      </c>
      <c r="C367" s="15">
        <f ca="1">INDIRECT(ADDRESS(MATCH(Tabel2[[#This Row],[IPCC Category]],Statistics!$G:$G,FALSE),MATCH(Tabel2[[#This Row],[Gas]],Statistics!$L$4:$N$4,FALSE)+11,,,"Statistics"))</f>
        <v>0</v>
      </c>
      <c r="D367" s="4">
        <f ca="1">INDIRECT(ADDRESS(MATCH(Tabel2[[#This Row],[IPCC Category]],Statistics!$G:$G,FALSE),MATCH(Tabel2[[#This Row],[Gas]],Statistics!$L$4:$N$4,FALSE)+7,,,"Statistics"))</f>
        <v>0</v>
      </c>
      <c r="G36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7" t="e">
        <f ca="1">POWER(Tabel2[[#This Row],[Combined uncertainty]]*Tabel2[[#This Row],[Last Year emissions]]/$D$2,2)</f>
        <v>#VALUE!</v>
      </c>
    </row>
    <row r="368" spans="1:8" x14ac:dyDescent="0.25">
      <c r="A368" t="str">
        <f t="shared" ca="1" si="10"/>
        <v>1.A.4.a, Commercial and public services; LPG</v>
      </c>
      <c r="B368" t="str">
        <f t="shared" ca="1" si="11"/>
        <v>N2O</v>
      </c>
      <c r="C368" s="15">
        <f ca="1">INDIRECT(ADDRESS(MATCH(Tabel2[[#This Row],[IPCC Category]],Statistics!$G:$G,FALSE),MATCH(Tabel2[[#This Row],[Gas]],Statistics!$L$4:$N$4,FALSE)+11,,,"Statistics"))</f>
        <v>0</v>
      </c>
      <c r="D368" s="4">
        <f ca="1">INDIRECT(ADDRESS(MATCH(Tabel2[[#This Row],[IPCC Category]],Statistics!$G:$G,FALSE),MATCH(Tabel2[[#This Row],[Gas]],Statistics!$L$4:$N$4,FALSE)+7,,,"Statistics"))</f>
        <v>0</v>
      </c>
      <c r="G36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8" t="e">
        <f ca="1">POWER(Tabel2[[#This Row],[Combined uncertainty]]*Tabel2[[#This Row],[Last Year emissions]]/$D$2,2)</f>
        <v>#VALUE!</v>
      </c>
    </row>
    <row r="369" spans="1:8" x14ac:dyDescent="0.25">
      <c r="A369" t="str">
        <f t="shared" ca="1" si="10"/>
        <v>1.A.4.a, Commercial and public services; Natural Gas</v>
      </c>
      <c r="B369" t="str">
        <f t="shared" ca="1" si="11"/>
        <v>CO2</v>
      </c>
      <c r="C369" s="15">
        <f ca="1">INDIRECT(ADDRESS(MATCH(Tabel2[[#This Row],[IPCC Category]],Statistics!$G:$G,FALSE),MATCH(Tabel2[[#This Row],[Gas]],Statistics!$L$4:$N$4,FALSE)+11,,,"Statistics"))</f>
        <v>140.05925999999999</v>
      </c>
      <c r="D369" s="4">
        <f ca="1">INDIRECT(ADDRESS(MATCH(Tabel2[[#This Row],[IPCC Category]],Statistics!$G:$G,FALSE),MATCH(Tabel2[[#This Row],[Gas]],Statistics!$L$4:$N$4,FALSE)+7,,,"Statistics"))</f>
        <v>309.95810999999998</v>
      </c>
      <c r="G36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69" t="e">
        <f ca="1">POWER(Tabel2[[#This Row],[Combined uncertainty]]*Tabel2[[#This Row],[Last Year emissions]]/$D$2,2)</f>
        <v>#VALUE!</v>
      </c>
    </row>
    <row r="370" spans="1:8" x14ac:dyDescent="0.25">
      <c r="A370" t="str">
        <f t="shared" ca="1" si="10"/>
        <v>1.A.4.a, Commercial and public services; Natural Gas</v>
      </c>
      <c r="B370" t="str">
        <f t="shared" ca="1" si="11"/>
        <v>CH4</v>
      </c>
      <c r="C370" s="15">
        <f ca="1">INDIRECT(ADDRESS(MATCH(Tabel2[[#This Row],[IPCC Category]],Statistics!$G:$G,FALSE),MATCH(Tabel2[[#This Row],[Gas]],Statistics!$L$4:$N$4,FALSE)+11,,,"Statistics"))</f>
        <v>0</v>
      </c>
      <c r="D370" s="4">
        <f ca="1">INDIRECT(ADDRESS(MATCH(Tabel2[[#This Row],[IPCC Category]],Statistics!$G:$G,FALSE),MATCH(Tabel2[[#This Row],[Gas]],Statistics!$L$4:$N$4,FALSE)+7,,,"Statistics"))</f>
        <v>0</v>
      </c>
      <c r="G37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0" t="e">
        <f ca="1">POWER(Tabel2[[#This Row],[Combined uncertainty]]*Tabel2[[#This Row],[Last Year emissions]]/$D$2,2)</f>
        <v>#VALUE!</v>
      </c>
    </row>
    <row r="371" spans="1:8" x14ac:dyDescent="0.25">
      <c r="A371" t="str">
        <f t="shared" ca="1" si="10"/>
        <v>1.A.4.a, Commercial and public services; Natural Gas</v>
      </c>
      <c r="B371" t="str">
        <f t="shared" ca="1" si="11"/>
        <v>N2O</v>
      </c>
      <c r="C371" s="15">
        <f ca="1">INDIRECT(ADDRESS(MATCH(Tabel2[[#This Row],[IPCC Category]],Statistics!$G:$G,FALSE),MATCH(Tabel2[[#This Row],[Gas]],Statistics!$L$4:$N$4,FALSE)+11,,,"Statistics"))</f>
        <v>0</v>
      </c>
      <c r="D371" s="4">
        <f ca="1">INDIRECT(ADDRESS(MATCH(Tabel2[[#This Row],[IPCC Category]],Statistics!$G:$G,FALSE),MATCH(Tabel2[[#This Row],[Gas]],Statistics!$L$4:$N$4,FALSE)+7,,,"Statistics"))</f>
        <v>0</v>
      </c>
      <c r="G371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1" t="e">
        <f ca="1">POWER(Tabel2[[#This Row],[Combined uncertainty]]*Tabel2[[#This Row],[Last Year emissions]]/$D$2,2)</f>
        <v>#VALUE!</v>
      </c>
    </row>
    <row r="372" spans="1:8" x14ac:dyDescent="0.25">
      <c r="A372" t="str">
        <f t="shared" ca="1" si="10"/>
        <v>1.A.4.a, Commercial and public services; Residual Fuel Oil</v>
      </c>
      <c r="B372" t="str">
        <f t="shared" ca="1" si="11"/>
        <v>CO2</v>
      </c>
      <c r="C372" s="15">
        <f ca="1">INDIRECT(ADDRESS(MATCH(Tabel2[[#This Row],[IPCC Category]],Statistics!$G:$G,FALSE),MATCH(Tabel2[[#This Row],[Gas]],Statistics!$L$4:$N$4,FALSE)+11,,,"Statistics"))</f>
        <v>24.768000000000001</v>
      </c>
      <c r="D372" s="4">
        <f ca="1">INDIRECT(ADDRESS(MATCH(Tabel2[[#This Row],[IPCC Category]],Statistics!$G:$G,FALSE),MATCH(Tabel2[[#This Row],[Gas]],Statistics!$L$4:$N$4,FALSE)+7,,,"Statistics"))</f>
        <v>21.672000000000001</v>
      </c>
      <c r="G372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2" t="e">
        <f ca="1">POWER(Tabel2[[#This Row],[Combined uncertainty]]*Tabel2[[#This Row],[Last Year emissions]]/$D$2,2)</f>
        <v>#VALUE!</v>
      </c>
    </row>
    <row r="373" spans="1:8" x14ac:dyDescent="0.25">
      <c r="A373" t="str">
        <f t="shared" ca="1" si="10"/>
        <v>1.A.4.a, Commercial and public services; Residual Fuel Oil</v>
      </c>
      <c r="B373" t="str">
        <f t="shared" ca="1" si="11"/>
        <v>CH4</v>
      </c>
      <c r="C373" s="15">
        <f ca="1">INDIRECT(ADDRESS(MATCH(Tabel2[[#This Row],[IPCC Category]],Statistics!$G:$G,FALSE),MATCH(Tabel2[[#This Row],[Gas]],Statistics!$L$4:$N$4,FALSE)+11,,,"Statistics"))</f>
        <v>0</v>
      </c>
      <c r="D373" s="4">
        <f ca="1">INDIRECT(ADDRESS(MATCH(Tabel2[[#This Row],[IPCC Category]],Statistics!$G:$G,FALSE),MATCH(Tabel2[[#This Row],[Gas]],Statistics!$L$4:$N$4,FALSE)+7,,,"Statistics"))</f>
        <v>0</v>
      </c>
      <c r="G373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3" t="e">
        <f ca="1">POWER(Tabel2[[#This Row],[Combined uncertainty]]*Tabel2[[#This Row],[Last Year emissions]]/$D$2,2)</f>
        <v>#VALUE!</v>
      </c>
    </row>
    <row r="374" spans="1:8" x14ac:dyDescent="0.25">
      <c r="A374" t="str">
        <f t="shared" ca="1" si="10"/>
        <v>1.A.4.a, Commercial and public services; Residual Fuel Oil</v>
      </c>
      <c r="B374" t="str">
        <f t="shared" ca="1" si="11"/>
        <v>N2O</v>
      </c>
      <c r="C374" s="15">
        <f ca="1">INDIRECT(ADDRESS(MATCH(Tabel2[[#This Row],[IPCC Category]],Statistics!$G:$G,FALSE),MATCH(Tabel2[[#This Row],[Gas]],Statistics!$L$4:$N$4,FALSE)+11,,,"Statistics"))</f>
        <v>0</v>
      </c>
      <c r="D374" s="4">
        <f ca="1">INDIRECT(ADDRESS(MATCH(Tabel2[[#This Row],[IPCC Category]],Statistics!$G:$G,FALSE),MATCH(Tabel2[[#This Row],[Gas]],Statistics!$L$4:$N$4,FALSE)+7,,,"Statistics"))</f>
        <v>0</v>
      </c>
      <c r="G374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4" t="e">
        <f ca="1">POWER(Tabel2[[#This Row],[Combined uncertainty]]*Tabel2[[#This Row],[Last Year emissions]]/$D$2,2)</f>
        <v>#VALUE!</v>
      </c>
    </row>
    <row r="375" spans="1:8" x14ac:dyDescent="0.25">
      <c r="A375" t="str">
        <f t="shared" ca="1" si="10"/>
        <v>1.A.4.a, Commercial and public services; Wood &amp; Wood Waste</v>
      </c>
      <c r="B375" t="str">
        <f t="shared" ca="1" si="11"/>
        <v>CO2</v>
      </c>
      <c r="C375" s="15">
        <f ca="1">INDIRECT(ADDRESS(MATCH(Tabel2[[#This Row],[IPCC Category]],Statistics!$G:$G,FALSE),MATCH(Tabel2[[#This Row],[Gas]],Statistics!$L$4:$N$4,FALSE)+11,,,"Statistics"))</f>
        <v>0</v>
      </c>
      <c r="D375" s="4">
        <f ca="1">INDIRECT(ADDRESS(MATCH(Tabel2[[#This Row],[IPCC Category]],Statistics!$G:$G,FALSE),MATCH(Tabel2[[#This Row],[Gas]],Statistics!$L$4:$N$4,FALSE)+7,,,"Statistics"))</f>
        <v>12.544</v>
      </c>
      <c r="G375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5" t="e">
        <f ca="1">POWER(Tabel2[[#This Row],[Combined uncertainty]]*Tabel2[[#This Row],[Last Year emissions]]/$D$2,2)</f>
        <v>#VALUE!</v>
      </c>
    </row>
    <row r="376" spans="1:8" x14ac:dyDescent="0.25">
      <c r="A376" t="str">
        <f t="shared" ca="1" si="10"/>
        <v>1.A.4.a, Commercial and public services; Wood &amp; Wood Waste</v>
      </c>
      <c r="B376" t="str">
        <f t="shared" ca="1" si="11"/>
        <v>CH4</v>
      </c>
      <c r="C376" s="15">
        <f ca="1">INDIRECT(ADDRESS(MATCH(Tabel2[[#This Row],[IPCC Category]],Statistics!$G:$G,FALSE),MATCH(Tabel2[[#This Row],[Gas]],Statistics!$L$4:$N$4,FALSE)+11,,,"Statistics"))</f>
        <v>0</v>
      </c>
      <c r="D376" s="4">
        <f ca="1">INDIRECT(ADDRESS(MATCH(Tabel2[[#This Row],[IPCC Category]],Statistics!$G:$G,FALSE),MATCH(Tabel2[[#This Row],[Gas]],Statistics!$L$4:$N$4,FALSE)+7,,,"Statistics"))</f>
        <v>0</v>
      </c>
      <c r="G376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6" t="e">
        <f ca="1">POWER(Tabel2[[#This Row],[Combined uncertainty]]*Tabel2[[#This Row],[Last Year emissions]]/$D$2,2)</f>
        <v>#VALUE!</v>
      </c>
    </row>
    <row r="377" spans="1:8" x14ac:dyDescent="0.25">
      <c r="A377" t="str">
        <f t="shared" ca="1" si="10"/>
        <v>1.A.4.a, Commercial and public services; Wood &amp; Wood Waste</v>
      </c>
      <c r="B377" t="str">
        <f t="shared" ca="1" si="11"/>
        <v>N2O</v>
      </c>
      <c r="C377" s="15">
        <f ca="1">INDIRECT(ADDRESS(MATCH(Tabel2[[#This Row],[IPCC Category]],Statistics!$G:$G,FALSE),MATCH(Tabel2[[#This Row],[Gas]],Statistics!$L$4:$N$4,FALSE)+11,,,"Statistics"))</f>
        <v>0</v>
      </c>
      <c r="D377" s="4">
        <f ca="1">INDIRECT(ADDRESS(MATCH(Tabel2[[#This Row],[IPCC Category]],Statistics!$G:$G,FALSE),MATCH(Tabel2[[#This Row],[Gas]],Statistics!$L$4:$N$4,FALSE)+7,,,"Statistics"))</f>
        <v>0</v>
      </c>
      <c r="G377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7" t="e">
        <f ca="1">POWER(Tabel2[[#This Row],[Combined uncertainty]]*Tabel2[[#This Row],[Last Year emissions]]/$D$2,2)</f>
        <v>#VALUE!</v>
      </c>
    </row>
    <row r="378" spans="1:8" x14ac:dyDescent="0.25">
      <c r="A378" t="str">
        <f t="shared" ca="1" si="10"/>
        <v>1.A.4.b, Residential; Brown Coal (Lignite)</v>
      </c>
      <c r="B378" t="str">
        <f t="shared" ca="1" si="11"/>
        <v>CO2</v>
      </c>
      <c r="C378" s="15">
        <f ca="1">INDIRECT(ADDRESS(MATCH(Tabel2[[#This Row],[IPCC Category]],Statistics!$G:$G,FALSE),MATCH(Tabel2[[#This Row],[Gas]],Statistics!$L$4:$N$4,FALSE)+11,,,"Statistics"))</f>
        <v>514.64619577777933</v>
      </c>
      <c r="D378" s="4">
        <f ca="1">INDIRECT(ADDRESS(MATCH(Tabel2[[#This Row],[IPCC Category]],Statistics!$G:$G,FALSE),MATCH(Tabel2[[#This Row],[Gas]],Statistics!$L$4:$N$4,FALSE)+7,,,"Statistics"))</f>
        <v>14.039403999999998</v>
      </c>
      <c r="G378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8" t="e">
        <f ca="1">POWER(Tabel2[[#This Row],[Combined uncertainty]]*Tabel2[[#This Row],[Last Year emissions]]/$D$2,2)</f>
        <v>#VALUE!</v>
      </c>
    </row>
    <row r="379" spans="1:8" x14ac:dyDescent="0.25">
      <c r="A379" t="str">
        <f t="shared" ca="1" si="10"/>
        <v>1.A.4.b, Residential; Brown Coal (Lignite)</v>
      </c>
      <c r="B379" t="str">
        <f t="shared" ca="1" si="11"/>
        <v>CH4</v>
      </c>
      <c r="C379" s="15">
        <f ca="1">INDIRECT(ADDRESS(MATCH(Tabel2[[#This Row],[IPCC Category]],Statistics!$G:$G,FALSE),MATCH(Tabel2[[#This Row],[Gas]],Statistics!$L$4:$N$4,FALSE)+11,,,"Statistics"))</f>
        <v>0</v>
      </c>
      <c r="D379" s="4">
        <f ca="1">INDIRECT(ADDRESS(MATCH(Tabel2[[#This Row],[IPCC Category]],Statistics!$G:$G,FALSE),MATCH(Tabel2[[#This Row],[Gas]],Statistics!$L$4:$N$4,FALSE)+7,,,"Statistics"))</f>
        <v>0</v>
      </c>
      <c r="G379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79" t="e">
        <f ca="1">POWER(Tabel2[[#This Row],[Combined uncertainty]]*Tabel2[[#This Row],[Last Year emissions]]/$D$2,2)</f>
        <v>#VALUE!</v>
      </c>
    </row>
    <row r="380" spans="1:8" x14ac:dyDescent="0.25">
      <c r="A380" t="str">
        <f t="shared" ca="1" si="10"/>
        <v>1.A.4.b, Residential; Brown Coal (Lignite)</v>
      </c>
      <c r="B380" t="str">
        <f t="shared" ca="1" si="11"/>
        <v>N2O</v>
      </c>
      <c r="C380" s="15">
        <f ca="1">INDIRECT(ADDRESS(MATCH(Tabel2[[#This Row],[IPCC Category]],Statistics!$G:$G,FALSE),MATCH(Tabel2[[#This Row],[Gas]],Statistics!$L$4:$N$4,FALSE)+11,,,"Statistics"))</f>
        <v>0</v>
      </c>
      <c r="D380" s="4">
        <f ca="1">INDIRECT(ADDRESS(MATCH(Tabel2[[#This Row],[IPCC Category]],Statistics!$G:$G,FALSE),MATCH(Tabel2[[#This Row],[Gas]],Statistics!$L$4:$N$4,FALSE)+7,,,"Statistics"))</f>
        <v>0</v>
      </c>
      <c r="G380" s="17" t="e">
        <f>SQRT(Tabel2[[#This Row],[Activity data uncertainty]]*Tabel2[[#This Row],[Activity data uncertainty]]+Tabel2[[#This Row],[Emission factor / estimation parameter uncertainty]]*Tabel2[[#This Row],[Emission factor / estimation parameter uncertainty]])</f>
        <v>#VALUE!</v>
      </c>
      <c r="H380" t="e">
        <f ca="1">POWER(Tabel2[[#This Row],[Combined uncertainty]]*Tabel2[[#This Row],[Last Year emissions]]/$D$2,2)</f>
        <v>#VALUE!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Statistics</vt:lpstr>
      <vt:lpstr>EmissionFactors</vt:lpstr>
      <vt:lpstr>Uncertainties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2014-07-07T21:17:40Z</dcterms:modified>
</cp:coreProperties>
</file>